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denilson.oliveira\Documents\LICITAÇÃO 2018\APLs\"/>
    </mc:Choice>
  </mc:AlternateContent>
  <bookViews>
    <workbookView xWindow="0" yWindow="0" windowWidth="20490" windowHeight="7005"/>
  </bookViews>
  <sheets>
    <sheet name="Plan 1"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74" i="1" l="1"/>
  <c r="H173" i="1"/>
  <c r="G174" i="1"/>
  <c r="F174" i="1"/>
  <c r="H172" i="1"/>
  <c r="G172" i="1"/>
  <c r="F172" i="1"/>
  <c r="A172" i="1"/>
  <c r="A173" i="1" s="1"/>
  <c r="A174" i="1" s="1"/>
  <c r="A157" i="1" l="1"/>
  <c r="A158" i="1" s="1"/>
  <c r="A159" i="1" s="1"/>
  <c r="A160" i="1" s="1"/>
  <c r="A161" i="1" s="1"/>
  <c r="A162" i="1" s="1"/>
  <c r="A163" i="1" s="1"/>
  <c r="A164" i="1" s="1"/>
  <c r="A165" i="1" s="1"/>
  <c r="A166" i="1" s="1"/>
  <c r="A167" i="1" s="1"/>
  <c r="A168" i="1" s="1"/>
  <c r="A169" i="1" s="1"/>
  <c r="A170" i="1" s="1"/>
  <c r="A171" i="1" s="1"/>
  <c r="F136" i="1"/>
  <c r="F134" i="1"/>
  <c r="F132" i="1"/>
  <c r="H121" i="1" l="1"/>
  <c r="G122" i="1"/>
  <c r="H122" i="1" s="1"/>
  <c r="H171" i="1"/>
  <c r="G16" i="1"/>
  <c r="F150" i="1" l="1"/>
  <c r="F110" i="1"/>
  <c r="F88" i="1"/>
  <c r="F26" i="1"/>
  <c r="F24" i="1"/>
  <c r="F10" i="1"/>
  <c r="H49" i="1" l="1"/>
  <c r="G28" i="1"/>
  <c r="G4" i="1"/>
  <c r="G78" i="1" l="1"/>
  <c r="G20" i="1"/>
  <c r="G18" i="1"/>
  <c r="H149" i="1" l="1"/>
  <c r="G104" i="1"/>
  <c r="G92" i="1"/>
  <c r="G88" i="1"/>
  <c r="G32" i="1"/>
  <c r="G26" i="1"/>
  <c r="G24" i="1"/>
  <c r="H165" i="1" l="1"/>
  <c r="H167" i="1"/>
  <c r="H169" i="1"/>
  <c r="G166" i="1"/>
  <c r="G168" i="1"/>
  <c r="G170" i="1"/>
  <c r="F170" i="1"/>
  <c r="F168" i="1"/>
  <c r="F166" i="1"/>
  <c r="H163" i="1"/>
  <c r="G164" i="1"/>
  <c r="F164" i="1"/>
  <c r="H161" i="1"/>
  <c r="G162" i="1"/>
  <c r="F162" i="1"/>
  <c r="H159" i="1"/>
  <c r="G160" i="1"/>
  <c r="G158" i="1"/>
  <c r="H157" i="1"/>
  <c r="H155" i="1"/>
  <c r="G156" i="1"/>
  <c r="F156" i="1"/>
  <c r="H153" i="1"/>
  <c r="G154" i="1"/>
  <c r="F154" i="1"/>
  <c r="H151" i="1"/>
  <c r="G152" i="1"/>
  <c r="F152" i="1"/>
  <c r="G150" i="1"/>
  <c r="H150" i="1" s="1"/>
  <c r="H147" i="1"/>
  <c r="G148" i="1"/>
  <c r="H148" i="1" s="1"/>
  <c r="H145" i="1"/>
  <c r="G146" i="1"/>
  <c r="H146" i="1" s="1"/>
  <c r="H143" i="1"/>
  <c r="G144" i="1"/>
  <c r="H144" i="1" s="1"/>
  <c r="H141" i="1"/>
  <c r="G142" i="1"/>
  <c r="H142" i="1" s="1"/>
  <c r="H139" i="1"/>
  <c r="G140" i="1"/>
  <c r="H140" i="1" s="1"/>
  <c r="H166" i="1" l="1"/>
  <c r="H170" i="1"/>
  <c r="H154" i="1"/>
  <c r="H160" i="1"/>
  <c r="H168" i="1"/>
  <c r="H164" i="1"/>
  <c r="H152" i="1"/>
  <c r="H156" i="1"/>
  <c r="H162" i="1"/>
  <c r="H158" i="1"/>
  <c r="H137" i="1"/>
  <c r="G138" i="1"/>
  <c r="F138" i="1"/>
  <c r="H89" i="1"/>
  <c r="H135" i="1"/>
  <c r="G136" i="1"/>
  <c r="H133" i="1"/>
  <c r="G134" i="1"/>
  <c r="H134" i="1" s="1"/>
  <c r="H131" i="1"/>
  <c r="G132" i="1"/>
  <c r="H129" i="1"/>
  <c r="G130" i="1"/>
  <c r="H130" i="1" s="1"/>
  <c r="H127" i="1"/>
  <c r="F128" i="1"/>
  <c r="G128" i="1"/>
  <c r="H79" i="1"/>
  <c r="H125" i="1"/>
  <c r="G126" i="1"/>
  <c r="H123" i="1"/>
  <c r="G124" i="1"/>
  <c r="H119" i="1"/>
  <c r="G120" i="1"/>
  <c r="H117" i="1"/>
  <c r="G118" i="1"/>
  <c r="F118" i="1"/>
  <c r="H115" i="1"/>
  <c r="G116" i="1"/>
  <c r="F116" i="1"/>
  <c r="H113" i="1"/>
  <c r="G114" i="1"/>
  <c r="F114" i="1"/>
  <c r="H111" i="1"/>
  <c r="G112" i="1"/>
  <c r="F112" i="1"/>
  <c r="H109" i="1"/>
  <c r="G110" i="1"/>
  <c r="H107" i="1"/>
  <c r="G108" i="1"/>
  <c r="F108" i="1"/>
  <c r="H105" i="1"/>
  <c r="G106" i="1"/>
  <c r="H103" i="1"/>
  <c r="F104" i="1"/>
  <c r="H104" i="1" s="1"/>
  <c r="H101" i="1"/>
  <c r="G102" i="1"/>
  <c r="H102" i="1" s="1"/>
  <c r="H99" i="1"/>
  <c r="G100" i="1"/>
  <c r="H97" i="1"/>
  <c r="F98" i="1"/>
  <c r="G98" i="1"/>
  <c r="H95" i="1"/>
  <c r="F96" i="1"/>
  <c r="G96" i="1"/>
  <c r="G94" i="1"/>
  <c r="F94" i="1"/>
  <c r="F92" i="1"/>
  <c r="F90" i="1"/>
  <c r="G90" i="1"/>
  <c r="H85" i="1"/>
  <c r="G86" i="1"/>
  <c r="F86" i="1"/>
  <c r="H83" i="1"/>
  <c r="G84" i="1"/>
  <c r="F84" i="1"/>
  <c r="F82" i="1"/>
  <c r="H82" i="1" s="1"/>
  <c r="F80" i="1"/>
  <c r="G80" i="1"/>
  <c r="H77" i="1"/>
  <c r="F78" i="1"/>
  <c r="H78" i="1" s="1"/>
  <c r="G76" i="1"/>
  <c r="F76" i="1"/>
  <c r="G74" i="1"/>
  <c r="H71" i="1"/>
  <c r="G72" i="1"/>
  <c r="G70" i="1"/>
  <c r="H67" i="1"/>
  <c r="G68" i="1"/>
  <c r="H65" i="1"/>
  <c r="G66" i="1"/>
  <c r="H66" i="1" s="1"/>
  <c r="H63" i="1"/>
  <c r="G64" i="1"/>
  <c r="H64" i="1" s="1"/>
  <c r="H61" i="1"/>
  <c r="G62" i="1"/>
  <c r="F62" i="1"/>
  <c r="H59" i="1"/>
  <c r="F60" i="1"/>
  <c r="G60" i="1"/>
  <c r="H57" i="1"/>
  <c r="G58" i="1"/>
  <c r="F58" i="1"/>
  <c r="G56" i="1"/>
  <c r="F56" i="1"/>
  <c r="H53" i="1"/>
  <c r="F54" i="1"/>
  <c r="G52" i="1"/>
  <c r="F52" i="1"/>
  <c r="F50" i="1"/>
  <c r="G50" i="1"/>
  <c r="H47" i="1"/>
  <c r="G48" i="1"/>
  <c r="F48" i="1"/>
  <c r="H45" i="1"/>
  <c r="G46" i="1"/>
  <c r="H39" i="1"/>
  <c r="G40" i="1"/>
  <c r="F40" i="1"/>
  <c r="H37" i="1"/>
  <c r="G38" i="1"/>
  <c r="F38" i="1"/>
  <c r="H35" i="1"/>
  <c r="G36" i="1"/>
  <c r="F36" i="1"/>
  <c r="H33" i="1"/>
  <c r="G34" i="1"/>
  <c r="F34" i="1"/>
  <c r="H31" i="1"/>
  <c r="F32" i="1"/>
  <c r="H29" i="1"/>
  <c r="G30" i="1"/>
  <c r="F30" i="1"/>
  <c r="F28" i="1"/>
  <c r="H27" i="1"/>
  <c r="H25" i="1"/>
  <c r="H23" i="1"/>
  <c r="H21" i="1"/>
  <c r="G22" i="1"/>
  <c r="F22" i="1"/>
  <c r="H19" i="1"/>
  <c r="F20" i="1"/>
  <c r="H17" i="1"/>
  <c r="F18" i="1"/>
  <c r="H15" i="1"/>
  <c r="H9" i="1"/>
  <c r="G10" i="1"/>
  <c r="H10" i="1" s="1"/>
  <c r="H43" i="1"/>
  <c r="G44" i="1"/>
  <c r="A4" i="1"/>
  <c r="A5" i="1" s="1"/>
  <c r="A6" i="1" s="1"/>
  <c r="A7" i="1" s="1"/>
  <c r="A8" i="1" s="1"/>
  <c r="A9" i="1" s="1"/>
  <c r="A10" i="1" s="1"/>
  <c r="A11" i="1" s="1"/>
  <c r="F46" i="1"/>
  <c r="F44" i="1"/>
  <c r="H128" i="1" l="1"/>
  <c r="H58" i="1"/>
  <c r="H60" i="1"/>
  <c r="H62" i="1"/>
  <c r="H112" i="1"/>
  <c r="H84" i="1"/>
  <c r="H110" i="1"/>
  <c r="H118" i="1"/>
  <c r="H46" i="1"/>
  <c r="H108" i="1"/>
  <c r="H116" i="1"/>
  <c r="H56" i="1"/>
  <c r="H126" i="1"/>
  <c r="H48" i="1"/>
  <c r="H114" i="1"/>
  <c r="H138" i="1"/>
  <c r="H106" i="1"/>
  <c r="H136" i="1"/>
  <c r="H124" i="1"/>
  <c r="H100" i="1"/>
  <c r="H86" i="1"/>
  <c r="H120" i="1"/>
  <c r="H132" i="1"/>
  <c r="H44" i="1"/>
  <c r="H76" i="1"/>
  <c r="H98" i="1"/>
  <c r="H96" i="1"/>
  <c r="A12" i="1"/>
  <c r="A13" i="1" s="1"/>
  <c r="A14" i="1" s="1"/>
  <c r="A15" i="1" s="1"/>
  <c r="A16" i="1" s="1"/>
  <c r="A17" i="1" s="1"/>
  <c r="A18" i="1" s="1"/>
  <c r="A19" i="1" s="1"/>
  <c r="A20" i="1" s="1"/>
  <c r="A21" i="1" s="1"/>
  <c r="A22" i="1" s="1"/>
  <c r="A23" i="1" l="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l="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l="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l="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F4" i="1"/>
  <c r="H93" i="1" l="1"/>
  <c r="H92" i="1"/>
  <c r="H91" i="1"/>
  <c r="H90" i="1"/>
  <c r="H94" i="1"/>
  <c r="G42" i="1"/>
  <c r="F42" i="1" l="1"/>
  <c r="H88" i="1" l="1"/>
  <c r="H81" i="1"/>
  <c r="H75" i="1"/>
  <c r="H74" i="1"/>
  <c r="H73" i="1"/>
  <c r="H69" i="1"/>
  <c r="H68" i="1"/>
  <c r="H55" i="1"/>
  <c r="G54" i="1"/>
  <c r="H54" i="1" s="1"/>
  <c r="H52" i="1"/>
  <c r="H51" i="1"/>
  <c r="H50" i="1"/>
  <c r="H42" i="1"/>
  <c r="H41" i="1"/>
  <c r="H40" i="1"/>
  <c r="H36" i="1"/>
  <c r="H32" i="1"/>
  <c r="H28" i="1"/>
  <c r="H24" i="1"/>
  <c r="H20" i="1"/>
  <c r="H18" i="1"/>
  <c r="H16" i="1"/>
  <c r="G14" i="1"/>
  <c r="F14" i="1"/>
  <c r="H13" i="1"/>
  <c r="G12" i="1"/>
  <c r="F12" i="1"/>
  <c r="H11" i="1"/>
  <c r="G8" i="1"/>
  <c r="F8" i="1"/>
  <c r="H7" i="1"/>
  <c r="G6" i="1"/>
  <c r="H6" i="1" s="1"/>
  <c r="H5" i="1"/>
  <c r="H4" i="1"/>
  <c r="H3" i="1"/>
  <c r="H8" i="1" l="1"/>
  <c r="H72" i="1"/>
  <c r="H26" i="1"/>
  <c r="H14" i="1"/>
  <c r="H175" i="1" s="1"/>
  <c r="H22" i="1"/>
  <c r="H38" i="1"/>
  <c r="H87" i="1"/>
  <c r="H30" i="1"/>
  <c r="H80" i="1"/>
  <c r="H12" i="1"/>
  <c r="H34" i="1"/>
  <c r="H70" i="1"/>
</calcChain>
</file>

<file path=xl/sharedStrings.xml><?xml version="1.0" encoding="utf-8"?>
<sst xmlns="http://schemas.openxmlformats.org/spreadsheetml/2006/main" count="526" uniqueCount="105">
  <si>
    <t>ITEM</t>
  </si>
  <si>
    <t>CATMAT</t>
  </si>
  <si>
    <t>ESPECIFICAÇÕES</t>
  </si>
  <si>
    <t>COTA DECRETO</t>
  </si>
  <si>
    <t>UNIDADE</t>
  </si>
  <si>
    <t xml:space="preserve">QUANTIDADE </t>
  </si>
  <si>
    <t>VALOR TOTAL (R$)</t>
  </si>
  <si>
    <t>Principal</t>
  </si>
  <si>
    <t>un.</t>
  </si>
  <si>
    <t>Reserva – ME/EPP</t>
  </si>
  <si>
    <t>SUB TOTAL</t>
  </si>
  <si>
    <t>Tanque para decantação de mel 1000 kg - Tanque decantador para mel, equipado com torneira de corte rápido em aço inox AISI 304 de 2”, modelo Entreposto totalmente em aço inox AISI 304, grau alimentício com solda TIG acabamento sanitário para alimentos, com pés tubulares de 4” ou mais e altura de 0,95m, visor de nível e caimento para a saída, capacidade para 1000 kg, garantia de 12 meses.</t>
  </si>
  <si>
    <t>Tanque para decantação de mel 350 kg - Tanque decantador para mel, equipado com torneira de corte rápido em aço inox AISI 304 de 2”, modelo Entreposto totalmente em aço inox AISI 304, grau alimentício com solda TIG acabamento sanitário para alimentos, com pés tubulares de 4”, visor de nível e caimento para a saída, capacidade para 350 kg, garantia de 12 meses.</t>
  </si>
  <si>
    <t xml:space="preserve">Peneira para coar mel decantador 100 e 200 kg aço inox 304 – 410 mm com abas laterais e com borda alta. </t>
  </si>
  <si>
    <t xml:space="preserve">Peneira para coar mel decantador 350 kg aço inox 304 – 490 mm com abas laterais e com borda alta. </t>
  </si>
  <si>
    <t>Peneira para coar mel p/ balde 25 kg em aço inox 304 – 210 mm.</t>
  </si>
  <si>
    <t xml:space="preserve">Balde p/ Mel em Aço Inox AISI 304 - com alças, capacidade 25Kg. </t>
  </si>
  <si>
    <t>Balança eletrônica, capacidade pesagem 150 kg e divisão 50g, voltagem 220 ou bivolt 110/220, características adicionais plataforma em chapa de aço inox, com rodízios, tipo digital, número dígitos 6, dimensões 40 x 55 cm, garantia mínima de 12 meses.</t>
  </si>
  <si>
    <t xml:space="preserve">Trampas para coletor de pólen com as seguintes dimensões: largura 373 mm, altura 69 mm em acrílico transparente ou leitoso. </t>
  </si>
  <si>
    <t>Balde Plástico Atóxico com tampa, capacidade 25 kg.</t>
  </si>
  <si>
    <t>Tambor metálico 200 litros</t>
  </si>
  <si>
    <t>Estrado em PVC 100 x 60 x 5 cm – cor branca</t>
  </si>
  <si>
    <t>Máscara de procedimento para manipulação - caixa com 50 máscaras</t>
  </si>
  <si>
    <t>Luva de procedimento vinil- caixa com 100 unidades</t>
  </si>
  <si>
    <t>Touca de procedimento para manipulação - pacote com 100 toucas</t>
  </si>
  <si>
    <t xml:space="preserve">Colméia – 1 (um) ninho composto por caixa, tampa, fun.o, 10 quadros aramados com arame inox 304L esticado, 0,40 mm, tipo mole e redutor de alvado - 2 (duas) Melgueiras - composta por caixa e 10 quadros aramados com arame inox 304L esticados, 0,40 mm, tipo mole – padrão internacional (LANGSTROTH) - confeccionados em madeira de lei seca em estufa (cedro, cedrinho) ou eucalipto seco em estufa, montado e imunizado (imersão em óleo vegetal aquecido). Logomarca CODEVASF/SDR/MI estampada/pintada na cor azul em uma das laterais do ninho e das melgueiras, no tamanho de 25 x 6,5 cm - Utilizar tinta atóxica. Deverá ser obedecido rigorosamente os requisitos para fabricação de colméia do tipo Langstroth da ABNT NBR 15713:2009. </t>
  </si>
  <si>
    <t>Melgueira – composta por caixa e 10 quadros aramados com arame inox 304 L esticados, 0,40mm, tipo mole – padrão internacional (LANGSTROTH) – confeccionados em madeira de lei seca em estufa (cedro, cedrinho) ou eucalipto seco em estufa, montado e imunizado (imersão em óleo vegetal aquecido). Logomarca CODEVASF/SDR/MI estampada/pintada na cor azul em uma das laterais da melgueira, no tamanho de 25 x 6,5cm – utilizar tinta atóxica. Deverá ser obedecido rigorosamente os requisitos para fabricação de colméia do tipo Langstroth da ABNT NBR 15713:2009.</t>
  </si>
  <si>
    <t>Bandeja para Receber Melgueira com Mel - com alças, toda em aço inox AISI 304, medindo 45cm x 60cm x 2cm, garantia de 12 meses.</t>
  </si>
  <si>
    <t xml:space="preserve">Cera de abelha Alveolada pura – Padrão LANGSTROTH - em lâminas com 41 cm de comprimento, 20 cm de largura e espessura de 05 a 10 mm. A cera deverá ser entregue em embalagem contendo 10 kg do produto </t>
  </si>
  <si>
    <t>Carretilha Manual - para incrustar lâminas de cera alveolada.</t>
  </si>
  <si>
    <t>Fumigador apícola - fornalha com capacidade para 6 litros, altura total de 370mm, fabricado em aço laminado com espessura mínima de 0,6mm, soldas bem vedadas, acabamento pintado e pegadores em madeira. Fole confeccionado com madeira maciça nas medidas 220x300mm, com pano de lona de courvin ou lona tipo encerado com no mínimo 1mm de espessura com tela de proteção na entrada de ar.</t>
  </si>
  <si>
    <t>Bota em PVC para apicultura - cano médio, na cor branca, numeração variada de 38 a 44.</t>
  </si>
  <si>
    <t>Macacão para apicultor - em brim branco grosso profissional, com punhos e cintura de elástico. Máscara com chapéu, apresentando abertura com zipper entre o blusão e a máscara. Logomarca da Codevasf estampada/pintada na cor azul na parte superior traseira do macacão no tamanho de 25 x 6,5 cm. Tamanhos: P, M, G e GG a critério da CODEVASF.</t>
  </si>
  <si>
    <t>Derretedor de cera – derretedor de cera apícola, em alumínio repuxado com parede dupla, sistema Banho Maria com derretimento através de vapor, aquecimento a fogo; capacidade de 15 kg.</t>
  </si>
  <si>
    <t xml:space="preserve">Bisnaga para mel tampa com rosca em Plástico PET-Politereftalato de etileno, transparente e incolor; volume 350(ml) </t>
  </si>
  <si>
    <t xml:space="preserve">Estufa desidratadora de pólen - processo por desumidificação a frio, 220 V, contendo 20 bandejas, dez em cada lado, telada em aço inox AISI 304, com espaçamento de aproximadamente 05cm entre cada bandeja, para circulação de ar, com controle de temperatura e tempo, exaustor, capacidade mínima de 20 kg por secagem, garantia de 12 meses. </t>
  </si>
  <si>
    <t xml:space="preserve">Mesa inox para limpeza de pólen. Medindo 2,00x0,70x0,85 m, com 04 pés toda em inox, lisa, contendo um orifício de 01 polegada no canto da mesa, garantia de 12 meses. </t>
  </si>
  <si>
    <t>Limpadora de pólen em aço inox AISI 304, processo por aeração, tensão 220 V, com 04 pés em inox, com tampa em inox na parte superior, com 02 orifícios de 01 polegada cada sendo um para saída do pólen outro para saída das impurezas, motor com hélice para ventilação, garantia de 12 meses.</t>
  </si>
  <si>
    <t>Tanque descristalizador de mel - Tanque descristalizador de mel, em aço inox AISI 304 grau alimentício com solda TIG acabamento sanitário para alimentos, com pés tubulares de 4” ou mais e altura de 0,95m, sistema banho-maria com aquecimento elétrico por resistência de imersão 3.500W com temperatura controlada por termostato analógico, tensão 220 V trifásico, capacidade para 12 baldes de até 30 Kg, garantia de 12 meses.</t>
  </si>
  <si>
    <t>Tanque homogeinizador de mel - Tanque homogeinizador de mel, totalmente em aço inox AISI 304 grau alimentício com solda TIG acabamento sanitário para alimentos, com parede dupla, revestimento térmico, com pés tubulares de 4” ou mais e alturade 0,95m.  Sistema banho-maria com Aquecimento elétrico por resistência de imersão 3.500w com controle de temperatura através termostato analógico, tensão 220 V trifásico. Equipado com visor de nível e misturador lento, capacidade para 700 Kg, garantia de 12 meses.</t>
  </si>
  <si>
    <t xml:space="preserve">Tanque pré-filtro para mel - Tanque pré-filtro para mel, em aço inox AISI 304 grau alimentício com solda TIG acabamento sanitário para alimentos, capacidade para 200 Kg, garantia de 12 meses. </t>
  </si>
  <si>
    <t>Formão do Apicultor - confeccionado em aço inox AISI 304, medindo: comprimento 22,5 cm, Largura 25,4 cm e espessura 1/8", extremidades chanfradas.</t>
  </si>
  <si>
    <t>Telas excluidoras de rainhas</t>
  </si>
  <si>
    <t xml:space="preserve">Garfo desoperculador de favos – com empunhadura anatômica e envergadura entre punho e base com agulhas/dentes; mínimo de 15 agulhas/ dentes e mínimo de 5 cm de largura. Agulhas/dentes pontiagudos feitas de aço inox, retilíneas e paralelas entre si com espaçamento entre 2 a 4 mm. </t>
  </si>
  <si>
    <t xml:space="preserve">Luvas em vaqueta de couro, tamanho médio, com punho em courvim branco, com elástico nas extremidades, cano longo, palma lisa, forro em algodão; deverá ter certificado de aprovação do Ministério do Trabalho e Emprego. </t>
  </si>
  <si>
    <t>cx</t>
  </si>
  <si>
    <t>par</t>
  </si>
  <si>
    <t>Tanques-rede de 3,00 x 3,00m x 1,50m, confeccionados em estrutura tubular de alumínio naval de alta resistência ou aço galvanizado a fogo, fixada com parafusos inoxidáveis auto-travantes, com tampa basculável em alumínio com tela com malha de 1,5mm para impedir de ataques de aves e furtos para os dois lados. Tela tipo alambrado NBR 10.118 com arame revestido de PVC alta aderência com malha de 1,5mm.Acompanham comedouro para evitar a perda da ração, além de quatro flutuadores de polietileno de alta densidade, hidrodinâmicos de alta resistência com proteção contra raios UV, 3 anos de garantia, e aprovados pela Marinha do Brasil.</t>
  </si>
  <si>
    <t>Bolsão/berçário para alevinos de 2,5 a 5cm ou até 30g com tela de multifilamento trançado de alta resistência totalmente sem nós, com alças de fixação superiores e chumbadas na parte inferior além de reforço na costura entre a malha da tela e a corda de sustentação do berçário.</t>
  </si>
  <si>
    <t>Puçás com 60 cm de comprimentro, forma circular com 40 a 50 cm de dâmetro de boca, com estrutura em alumínio naval de alta resistência com tela em multifilamento totalmente sem nós na cor azul, e rede constituída em malha de 25mm em nylon multifilamento com abertura de 5mm e fio de 210/06</t>
  </si>
  <si>
    <t>Bombona 200L na cor azul ou preta</t>
  </si>
  <si>
    <t>Boia de ancoragem modelo cone p/ 100 Kg</t>
  </si>
  <si>
    <t xml:space="preserve">Rolo de corda trançada em polipropileno com diâmetro de 18mm  e 250 m de comprimento para ancoramento dos tanques rede e amarrações </t>
  </si>
  <si>
    <t>Bóia de amarração e demarcação na cor amarala ou vermelha</t>
  </si>
  <si>
    <t>Alevinos com 2,5 a 3,5mm de comprimento para 1 (um) cíclo de produção de 6 a 10 meses cada.</t>
  </si>
  <si>
    <t xml:space="preserve">Ração para cria em pó – 50% em PB ou superior, com 6 % em fibras, 7% em extrato etério mínimo, 10 % de Umidade mínima, Vitamina C fosfatada mínima de 700 mg/Kg </t>
  </si>
  <si>
    <t>milheiro</t>
  </si>
  <si>
    <t>Ração cria (alevinos 2) com 40 a 45% PB pélet de 1,5 a 2,0mm , 6 % em fibras, 7% em extrato etério mínimo, 10 % de Umidade mínima, Vitamina C fosfatada mínima de 700 mg/Kg, flutuabilidade mínima de 30 minutos.</t>
  </si>
  <si>
    <t>Ração crescimento (juvenis acima de 25 g) com 36% a 40% PB, pélet de 2 a 4 mm, 6 % em fibras, 6% em extrato etério mínimo, 10% de Umidade mínima, Vitamina C fosfatada mínima de 400 mg/Kg, flutuabilidade mínima de 30 minutos.</t>
  </si>
  <si>
    <t>Ração extrusada para crescimento com 36 a 38% em PB, pélet de 2 a 4 mm, 6 % em fibras, 6% em extrato etério mínimo, 10% de Umidade mínima, Vitamina C fosfatada mínima de 400 mg/Kg, flutuabilidade mínima de 30 minutos.</t>
  </si>
  <si>
    <t>Ração extrusada para engorda de peixes adultos com peso acima de 100 g, 28 a 34% em PB, pélet de 8 a 10 mm, 7 % em fibra bruta mínima, 6% em extrato etério mínimo, 8% de Umidade mínima, Vitamina C fosfatada mínima de 300 mg/Kg, flutuabilidade mínima de 30 minutos.</t>
  </si>
  <si>
    <t>Medidor de Oxigênio e temperatura</t>
  </si>
  <si>
    <t>Salva-vidas para 110 kg</t>
  </si>
  <si>
    <t>Salva-vidas para 80 kg</t>
  </si>
  <si>
    <t>Salva-vidas para 65 kg</t>
  </si>
  <si>
    <t>Caixa d'água de polietileno com tampa 1000 litros</t>
  </si>
  <si>
    <t>Conjunto de vara e Molinete</t>
  </si>
  <si>
    <t>Linha de pesca</t>
  </si>
  <si>
    <t>KIT Anzol</t>
  </si>
  <si>
    <t>Motor Popa, Tipo Partida Manual, Potência 15, Aplicação Barco Alumínio, Características Adicionais Válvulas Automáticas Descompressão, Refrigerado A, Quantidade Marchas 2, Quantidade Cilindro 2, Capacidade Tanque 23, Tipo Motor 2 Tempos, Velocidade 4.500 a 5.800</t>
  </si>
  <si>
    <t>Luvas de segurança tricotadas em três fios de algodão, punho com elastano, cor branca</t>
  </si>
  <si>
    <t>Caixa térmica</t>
  </si>
  <si>
    <t>Caixa organizadora de apetrechos de pesca</t>
  </si>
  <si>
    <t>Alicate balança</t>
  </si>
  <si>
    <t>saco de 25 Kg</t>
  </si>
  <si>
    <t>Kg</t>
  </si>
  <si>
    <t xml:space="preserve">Telas de transporte para Colmeias Langstroth </t>
  </si>
  <si>
    <t>Ração engorda para peixes adultos acima de 100 g,  com 32 a 35% PB pélet de 5 a 6 mm, 7 % em fibras, 6% em extrato etério mínimo, 8% de Umidade mínima, Vitamina C fosfatada mínima de 300 mg/Kg, flutuabilidade mínima de 30 minutos.</t>
  </si>
  <si>
    <t xml:space="preserve">Termômetro flutuante para piscicultura/aquicultura, utilizado para acompanhar o arraçoamento dos peixes em função da temperatura. </t>
  </si>
  <si>
    <t xml:space="preserve">Disco de Secchi para medir a transparência e o nível de turbidez de corpos de água como oceanos, lagos, e rios. </t>
  </si>
  <si>
    <t xml:space="preserve">Balança eletrônica 6/15 Kg com bateria com 3 casas decimais </t>
  </si>
  <si>
    <t xml:space="preserve">Carro de mão com caçamba e braços metálicos, pneu de borracha, capacidade mínima da caçamba para 80 litos, confeccionado em chapa 23 ou superior. </t>
  </si>
  <si>
    <t>Bomba d'água elétrica periférica 1", 1/2 HP 220v, monofásica com protetor térmico contra sobrecarga, vazão mínima: 2 m³/h e altura manométrica minima de 10 mca</t>
  </si>
  <si>
    <t>Caixa d'água de polietileno com tampa 500 litros</t>
  </si>
  <si>
    <t>KIT Chumbada (chumbo) tipo Bola (0,5cm)</t>
  </si>
  <si>
    <t xml:space="preserve">Bote de alumínio de 6 m e largura de 1,30 m, modelo convencional, polpa reta, pontal 0,48 m e bancos para assento e fixadores para remos dispostos na parte central </t>
  </si>
  <si>
    <t xml:space="preserve">Lanterna Bivolt </t>
  </si>
  <si>
    <t>rolo</t>
  </si>
  <si>
    <t>Arame Farpado galavnizado (zincado) de alta resistência; rolo com 500 metros de comprimento; carga de ruptura: 350 kgf; espaçamento entre farpas: 125 mm; torção alterada; diâmetro: 1,60 mm; galvanização pesada com tripla camada de zinco</t>
  </si>
  <si>
    <t>VALOR UNITÁRIO MÉDIO (R$)</t>
  </si>
  <si>
    <t>Kit colorimétrico</t>
  </si>
  <si>
    <t>I - TABELA DE ESPECIFICAÇÕES, PARÂMETROS MÍNIMOS, QUANTITATIVOS E PREÇOS GLOBAIS ESTIMADOS</t>
  </si>
  <si>
    <t>Barraca de feira livre com estrutura tubular galvanizada desmontável, completa, mínimo de 1” e 7/8” de 2,00 x 2,50m x 2,00 (altura pé direito) com cobertura em 2 águas, com beiral frontal de 0,50 m, bancada superior 0,70mx2,00m à 0,90 m de altura com quatro divisões, com fundo em tela galvanizada com malha de 2 cm e fio no mínimo nº 12. Suporte inferior com dois tubos transversais à 15 cm de altura abaixo da bancada e sacola em lona encerada para transporte da estrutura após desmontagem. Cobertura e proteção nas 2 laterais e frente à altura da bancada superior, em lona com espessura mínima de 0,4 mm listrada verticalmente nas cores azul e branco, antichama, laminada sintético, a base de PVC, c/ trama interna em nylon, com sistema de fixação na ferragem e cesta de lixo 40 x 30 cm em tela galvanizada. Logomarca da CODEVASF em adesivo branco leitoso, aplicados na parte frontal, com soldagem eletrônica ou com impressão digital na lona. (Conforme modelo no anexo III)</t>
  </si>
  <si>
    <t xml:space="preserve">Kit de irrigação localizado, com capacidade de irrigar 500 m², pelo sistema de gotejamento. Garantia de 1 ano a partir da entrega. Linhas emissoras com conectores apropriados para a conexão aos tubos. Sistema de filtragem com tela plástica capaz de promover limpeza interna, conforme anexo II  </t>
  </si>
  <si>
    <t xml:space="preserve">Mesa Desoperculadora 96 Quadros (padrão internacional Langstroth) - construída em aço inox AISI 304 - chapa 0,91 mm, capacidade 96 quadros Hoffman, tela pré-filtro malha 14 em aço inox AISI 304 no fundo, travessa/suporte de quadros em inox AISI 304, registro de corte rápido inox 2” conexão TC, soldada pelo processo TIG com acabamento sanitário, polimento interno e externo, 4 pés fixos em tubos de aço inox AISI 304 de 2”, interligados por barras de reforço/fixação em aço inox AISI 304, medidas: 1,2x0,8x0,9m, garantia mínima de 12 meses. </t>
  </si>
  <si>
    <t>Mesa Desoperculadora 64 Quadros (padrão internacional Langstroth) - construída em aço inox AISI 304 - chapa 0,91 mm, capacidade 64 quadros Hoffman, tela pré-filtro malha 14 em aço inox AISI 304 no fundo, travessa/suporte de quadros em inox AISI 304, registro de corte rápido inox 2” conexão TC, soldada pelo processo TIG com acabamento sanitário, polimento interno e externo, 4 pés fixos em tubos de aço inox AISI 304 de 2”, interligados por barras de reforço/fixação em aço inox AISI 304, medidas: 1,2x0,8x0,9m, garantia mínima de 12 meses.</t>
  </si>
  <si>
    <t xml:space="preserve">Centrífuga Elétrica 96 Quadros (padrão internacional Langstroth) - Tipo radial, elétrica, capacidade para 96 quadros Hoffman de ninho, toda fabricada em aço Inox AISI-304, chapa 0,91 mm,  registro de corte rápido inox 2” conexão TC, Soldada pelo processo TIG com acabamento sanitário, polimento interno e externo, fundo estampado, Tampa fixa bipartida, sistema de velocidade controlado por inversor de frequência digital 220 V monofásico (aceleração e frenagem controlada), motor elétrico de 0,5 CV-380 V monofásio, montada em rolamentos/retentores e mancais de alumínio, Estrutura externa em aço inox AISI 304; normas ABNT, garantia mínima de 12 meses. </t>
  </si>
  <si>
    <t>Centrífuga Elétrica 32/48 Quadros (padrão internacional Langstroth) - Tipo radial, elétrica, capacidade para 32 quadros Hoffman de ninho ou 48 de melgueira, toda fabricada em aço Inox AISI-304, chapa 0,91 mm,  registro de corte rápido inox 2” conexão TC, Soldada pelo processo TIG com acabamento sanitário, polimento interno e externo, fundo estampado, Tampa fixa bipartida, sistema de velocidade controlado por inversor de frequência digital 220 V monofásico (aceleração e frenagem controlada), motor elétrico de 0,5 CV-380 V monofásio, montada em rolamentos/retentores e mancais de alumínio, Estrutura externa em aço inox AISI 304; normas ABNT, garantia mínima de 12 meses.</t>
  </si>
  <si>
    <t>Centrífuga Manual 32/48 Quadros (padrão internacional Langstroth) - capacidade para 32 quadros Hoffman de ninho ou 48 quadros de melgueira construída em aço inox AISI 304, chapa 0,91mm de espessura, inclusive estrutura de suporte, registro, rotor e tampas, soldada pelo processo TIG com acabamento sanitário, polimento interno e externo, fundo estampado, tampa fixa bipartida, mecanismo de rotação disposto no fundo da centrífuga, para evitar contaminação do mel por lubrificante, com rotor em aço inox AISI 304, com eixo passante, sistema de manivela e engrenagens dispostos lateralmente, com proteção em aço inox 304, fundo cônico decaído no sentido da saída, registro de corte rápido inox 2” conexão TC, estrutura de sustentação com pés em aço inox AISI 304 de 2’’ diâmetro, garantia minima de 12 meses.</t>
  </si>
  <si>
    <t>Fábrica de gelo escama ou cubo - 460 a 600 kg/dia com silo</t>
  </si>
  <si>
    <t>Suporte metálico (cavalete) para colmeia - vergalhão 5/16 – altura mínima do solo: 40 cm; arestas de sustentação da colmeia com 454cm de comprimento e distante uma da outra por 35cm no sentido frente e fundo; amarração soldada na base, à 5 cm da extremidade, fazendo uma cinta em torno dos quatro pés.</t>
  </si>
  <si>
    <t>Alimentador em Madeira – Tipo "Fundo", com 10 cm de largura e 30 cm de comprimento, dividido em duas partes com um único furo no meio.</t>
  </si>
  <si>
    <t xml:space="preserve">Máquina de Sachê - Máquina para formar, dosar e  selar sachet completo, máquina seladora monofásica 220 v, 01 kva, com gabinete em aço inox aisi 304, dosador volumétrico de mel, capacidade de produção de 180 a 220 saches por minuto, sistema de selagem por radio freqüência. enchedeira em inox, pressurizada em inox aisi 304 chapa 18, com sistema de aquecimento do produto 220 v, com tripé de sustentação, capacidade p/ 50 kg, com tampa de trava de segurança, com regulador de pressão barometrica, com saída para mangueira de 16 mm. mesa calha, bipartida chapa inox, aisi 304 com desbobinador de mangueira p/ sachet em inox, em tripé removível, com disco de inox 4,0 m comprimento. compressor de ar, monofásico, 6mpi, 140 libras , 220 v. Montagem e teste no local de instalação a ser definido pela Codevasf. Garantia minima de 12 meses. </t>
  </si>
  <si>
    <t>Balança digital para biometria de peixes com gancho digital à prova de respingos d'água. Corpo em alumínio, 4 dígitos no display e graduação de 20 gramas, com capacidade para  pesar até 50 kg,  com duas 2 baterias CR 2032, e ainda acompanha fita métrica que mede até 100 cm.</t>
  </si>
  <si>
    <t>Bomba d'água elétrica submersa de 0,75 cv (3/4), 220 v, monofásica</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</si>
</sst>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2"/>
      <name val="Arial"/>
      <family val="2"/>
    </font>
    <font>
      <b/>
      <sz val="12"/>
      <color theme="1"/>
      <name val="Arial"/>
      <family val="2"/>
    </font>
    <font>
      <sz val="12"/>
      <color theme="1"/>
      <name val="Arial"/>
      <family val="2"/>
    </font>
    <font>
      <sz val="12"/>
      <name val="Arial"/>
      <family val="2"/>
    </font>
  </fonts>
  <fills count="6">
    <fill>
      <patternFill patternType="none"/>
    </fill>
    <fill>
      <patternFill patternType="gray125"/>
    </fill>
    <fill>
      <patternFill patternType="solid">
        <fgColor theme="0" tint="-0.249977111117893"/>
        <bgColor indexed="64"/>
      </patternFill>
    </fill>
    <fill>
      <patternFill patternType="solid">
        <fgColor theme="9" tint="0.79998168889431442"/>
        <bgColor indexed="64"/>
      </patternFill>
    </fill>
    <fill>
      <patternFill patternType="solid">
        <fgColor rgb="FFFFFFFF"/>
        <bgColor indexed="64"/>
      </patternFill>
    </fill>
    <fill>
      <patternFill patternType="solid">
        <fgColor theme="0"/>
        <bgColor indexed="64"/>
      </patternFill>
    </fill>
  </fills>
  <borders count="5">
    <border>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39">
    <xf numFmtId="0" fontId="0" fillId="0" borderId="0" xfId="0"/>
    <xf numFmtId="0" fontId="1" fillId="2" borderId="0" xfId="0" applyFont="1" applyFill="1" applyBorder="1" applyAlignment="1">
      <alignment horizontal="center"/>
    </xf>
    <xf numFmtId="0" fontId="2"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3" xfId="0" applyFont="1" applyFill="1" applyBorder="1" applyAlignment="1">
      <alignment horizontal="center" vertical="center"/>
    </xf>
    <xf numFmtId="4" fontId="1" fillId="2" borderId="3" xfId="0" applyNumberFormat="1" applyFont="1" applyFill="1" applyBorder="1" applyAlignment="1">
      <alignment horizontal="center" vertical="center" wrapText="1"/>
    </xf>
    <xf numFmtId="0" fontId="3" fillId="3" borderId="3" xfId="0" applyFont="1" applyFill="1" applyBorder="1" applyAlignment="1">
      <alignment horizontal="center" vertical="center"/>
    </xf>
    <xf numFmtId="0" fontId="4" fillId="3" borderId="3" xfId="0" applyFont="1" applyFill="1" applyBorder="1" applyAlignment="1">
      <alignment horizontal="center" vertical="center"/>
    </xf>
    <xf numFmtId="0" fontId="4" fillId="3" borderId="3" xfId="0" applyNumberFormat="1" applyFont="1" applyFill="1" applyBorder="1" applyAlignment="1">
      <alignment horizontal="center" vertical="center" wrapText="1"/>
    </xf>
    <xf numFmtId="4" fontId="4" fillId="3" borderId="3" xfId="0" applyNumberFormat="1" applyFont="1" applyFill="1" applyBorder="1" applyAlignment="1">
      <alignment horizontal="center" vertical="center" wrapText="1"/>
    </xf>
    <xf numFmtId="0" fontId="3" fillId="0" borderId="3"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3" xfId="0" applyNumberFormat="1" applyFont="1" applyBorder="1" applyAlignment="1">
      <alignment horizontal="center" vertical="center" wrapText="1"/>
    </xf>
    <xf numFmtId="4" fontId="4" fillId="0" borderId="3" xfId="0" applyNumberFormat="1" applyFont="1" applyFill="1" applyBorder="1" applyAlignment="1">
      <alignment horizontal="center" vertical="center" wrapText="1"/>
    </xf>
    <xf numFmtId="0" fontId="4" fillId="3" borderId="3"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4" borderId="3" xfId="0" applyNumberFormat="1" applyFont="1" applyFill="1" applyBorder="1" applyAlignment="1">
      <alignment horizontal="center" vertical="center" wrapText="1"/>
    </xf>
    <xf numFmtId="0" fontId="4" fillId="3" borderId="3" xfId="0" applyFont="1" applyFill="1" applyBorder="1" applyAlignment="1">
      <alignment horizontal="justify" vertical="center" wrapText="1"/>
    </xf>
    <xf numFmtId="0" fontId="3" fillId="0" borderId="3" xfId="0" applyFont="1" applyBorder="1" applyAlignment="1">
      <alignment horizontal="center" vertical="center"/>
    </xf>
    <xf numFmtId="0" fontId="4" fillId="0" borderId="3" xfId="0" applyFont="1" applyFill="1" applyBorder="1" applyAlignment="1">
      <alignment horizontal="justify" vertical="center" wrapText="1"/>
    </xf>
    <xf numFmtId="0" fontId="4" fillId="5" borderId="3"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1" fillId="5" borderId="3" xfId="0" applyFont="1" applyFill="1" applyBorder="1" applyAlignment="1">
      <alignment horizontal="left" vertical="center" wrapText="1"/>
    </xf>
    <xf numFmtId="4" fontId="1" fillId="0" borderId="3" xfId="0" applyNumberFormat="1" applyFont="1" applyBorder="1" applyAlignment="1">
      <alignment horizontal="center" vertical="center"/>
    </xf>
    <xf numFmtId="0" fontId="4" fillId="3" borderId="3" xfId="0" applyFont="1" applyFill="1" applyBorder="1" applyAlignment="1">
      <alignment horizontal="justify" vertical="center"/>
    </xf>
    <xf numFmtId="0" fontId="0" fillId="0" borderId="0" xfId="0" applyAlignment="1"/>
    <xf numFmtId="0" fontId="0" fillId="0" borderId="0" xfId="0" applyAlignment="1">
      <alignment horizontal="center"/>
    </xf>
    <xf numFmtId="0" fontId="0" fillId="0" borderId="0" xfId="0" applyFill="1"/>
    <xf numFmtId="0" fontId="4" fillId="0" borderId="3" xfId="0" applyFont="1" applyBorder="1" applyAlignment="1">
      <alignment horizontal="center" vertical="center"/>
    </xf>
    <xf numFmtId="0" fontId="4" fillId="5" borderId="3" xfId="0" applyFont="1" applyFill="1" applyBorder="1" applyAlignment="1">
      <alignment horizontal="center" vertical="center" wrapText="1"/>
    </xf>
    <xf numFmtId="4" fontId="4" fillId="0" borderId="3" xfId="0" applyNumberFormat="1" applyFont="1" applyBorder="1" applyAlignment="1">
      <alignment horizontal="center" vertical="center"/>
    </xf>
    <xf numFmtId="0" fontId="4" fillId="3" borderId="4" xfId="0" applyFont="1" applyFill="1" applyBorder="1" applyAlignment="1">
      <alignment horizontal="justify" vertical="center"/>
    </xf>
    <xf numFmtId="0" fontId="3" fillId="5" borderId="3" xfId="0" applyFont="1" applyFill="1" applyBorder="1" applyAlignment="1">
      <alignment horizontal="center" vertical="center"/>
    </xf>
    <xf numFmtId="0" fontId="4" fillId="5" borderId="3" xfId="0" applyNumberFormat="1" applyFont="1" applyFill="1" applyBorder="1" applyAlignment="1">
      <alignment horizontal="justify" vertical="center" wrapText="1"/>
    </xf>
    <xf numFmtId="0" fontId="4" fillId="5" borderId="3" xfId="0" applyFont="1" applyFill="1" applyBorder="1" applyAlignment="1">
      <alignment horizontal="center" vertical="center"/>
    </xf>
    <xf numFmtId="4" fontId="4" fillId="5" borderId="3" xfId="0" applyNumberFormat="1" applyFont="1" applyFill="1" applyBorder="1" applyAlignment="1">
      <alignment horizontal="center" vertical="center" wrapText="1"/>
    </xf>
    <xf numFmtId="0" fontId="1" fillId="2" borderId="1" xfId="0" applyFont="1" applyFill="1" applyBorder="1" applyAlignment="1">
      <alignment horizontal="center"/>
    </xf>
    <xf numFmtId="0" fontId="1" fillId="2" borderId="2" xfId="0" applyFont="1" applyFill="1" applyBorder="1" applyAlignment="1">
      <alignment horizontal="center"/>
    </xf>
    <xf numFmtId="0" fontId="4" fillId="0" borderId="4" xfId="0" applyFont="1" applyFill="1" applyBorder="1" applyAlignment="1">
      <alignment horizontal="justify"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7"/>
  <sheetViews>
    <sheetView tabSelected="1" view="pageBreakPreview" topLeftCell="A169" zoomScale="80" zoomScaleNormal="100" zoomScaleSheetLayoutView="80" workbookViewId="0">
      <selection activeCell="C174" sqref="C174"/>
    </sheetView>
  </sheetViews>
  <sheetFormatPr defaultRowHeight="15" x14ac:dyDescent="0.25"/>
  <cols>
    <col min="1" max="1" width="6.85546875" customWidth="1"/>
    <col min="2" max="2" width="12" customWidth="1"/>
    <col min="3" max="3" width="89.28515625" customWidth="1"/>
    <col min="4" max="4" width="20.140625" customWidth="1"/>
    <col min="5" max="5" width="12.5703125" customWidth="1"/>
    <col min="6" max="6" width="19.42578125" customWidth="1"/>
    <col min="7" max="7" width="38" customWidth="1"/>
    <col min="8" max="8" width="28.7109375" customWidth="1"/>
  </cols>
  <sheetData>
    <row r="1" spans="1:8" ht="15.75" x14ac:dyDescent="0.25">
      <c r="A1" s="36" t="s">
        <v>91</v>
      </c>
      <c r="B1" s="37"/>
      <c r="C1" s="37"/>
      <c r="D1" s="37"/>
      <c r="E1" s="37"/>
      <c r="F1" s="37"/>
      <c r="G1" s="37"/>
      <c r="H1" s="1"/>
    </row>
    <row r="2" spans="1:8" ht="14.25" customHeight="1" x14ac:dyDescent="0.25">
      <c r="A2" s="2" t="s">
        <v>0</v>
      </c>
      <c r="B2" s="2" t="s">
        <v>1</v>
      </c>
      <c r="C2" s="3" t="s">
        <v>2</v>
      </c>
      <c r="D2" s="3" t="s">
        <v>3</v>
      </c>
      <c r="E2" s="4" t="s">
        <v>4</v>
      </c>
      <c r="F2" s="4" t="s">
        <v>5</v>
      </c>
      <c r="G2" s="5" t="s">
        <v>89</v>
      </c>
      <c r="H2" s="5" t="s">
        <v>6</v>
      </c>
    </row>
    <row r="3" spans="1:8" ht="189" customHeight="1" x14ac:dyDescent="0.25">
      <c r="A3" s="6">
        <v>1</v>
      </c>
      <c r="B3" s="7">
        <v>355908</v>
      </c>
      <c r="C3" s="31" t="s">
        <v>98</v>
      </c>
      <c r="D3" s="8" t="s">
        <v>7</v>
      </c>
      <c r="E3" s="7" t="s">
        <v>8</v>
      </c>
      <c r="F3" s="7">
        <v>16</v>
      </c>
      <c r="G3" s="9">
        <v>5092</v>
      </c>
      <c r="H3" s="9">
        <f t="shared" ref="H3:H88" si="0">F3*G3</f>
        <v>81472</v>
      </c>
    </row>
    <row r="4" spans="1:8" ht="216" customHeight="1" x14ac:dyDescent="0.25">
      <c r="A4" s="10">
        <f t="shared" ref="A4:A96" si="1">A3+1</f>
        <v>2</v>
      </c>
      <c r="B4" s="11">
        <v>355908</v>
      </c>
      <c r="C4" s="38" t="s">
        <v>98</v>
      </c>
      <c r="D4" s="12" t="s">
        <v>9</v>
      </c>
      <c r="E4" s="11" t="s">
        <v>8</v>
      </c>
      <c r="F4" s="11">
        <f>F3*0.25</f>
        <v>4</v>
      </c>
      <c r="G4" s="13">
        <f>G3</f>
        <v>5092</v>
      </c>
      <c r="H4" s="13">
        <f t="shared" si="0"/>
        <v>20368</v>
      </c>
    </row>
    <row r="5" spans="1:8" ht="159" customHeight="1" x14ac:dyDescent="0.25">
      <c r="A5" s="6">
        <f>A4+1</f>
        <v>3</v>
      </c>
      <c r="B5" s="6"/>
      <c r="C5" s="14" t="s">
        <v>97</v>
      </c>
      <c r="D5" s="8" t="s">
        <v>7</v>
      </c>
      <c r="E5" s="7" t="s">
        <v>8</v>
      </c>
      <c r="F5" s="7">
        <v>16</v>
      </c>
      <c r="G5" s="9">
        <v>10236.67</v>
      </c>
      <c r="H5" s="9">
        <f t="shared" si="0"/>
        <v>163786.72</v>
      </c>
    </row>
    <row r="6" spans="1:8" ht="135" x14ac:dyDescent="0.25">
      <c r="A6" s="10">
        <f t="shared" si="1"/>
        <v>4</v>
      </c>
      <c r="B6" s="10"/>
      <c r="C6" s="15" t="s">
        <v>97</v>
      </c>
      <c r="D6" s="12" t="s">
        <v>9</v>
      </c>
      <c r="E6" s="11" t="s">
        <v>8</v>
      </c>
      <c r="F6" s="11">
        <v>4</v>
      </c>
      <c r="G6" s="13">
        <f t="shared" ref="G6:G14" si="2">G5</f>
        <v>10236.67</v>
      </c>
      <c r="H6" s="13">
        <f t="shared" si="0"/>
        <v>40946.68</v>
      </c>
    </row>
    <row r="7" spans="1:8" ht="150" customHeight="1" x14ac:dyDescent="0.25">
      <c r="A7" s="6">
        <f t="shared" si="1"/>
        <v>5</v>
      </c>
      <c r="B7" s="8"/>
      <c r="C7" s="14" t="s">
        <v>96</v>
      </c>
      <c r="D7" s="8" t="s">
        <v>7</v>
      </c>
      <c r="E7" s="7" t="s">
        <v>8</v>
      </c>
      <c r="F7" s="7">
        <v>16</v>
      </c>
      <c r="G7" s="9">
        <v>22260</v>
      </c>
      <c r="H7" s="9">
        <f t="shared" si="0"/>
        <v>356160</v>
      </c>
    </row>
    <row r="8" spans="1:8" ht="153.75" customHeight="1" x14ac:dyDescent="0.25">
      <c r="A8" s="6">
        <f t="shared" si="1"/>
        <v>6</v>
      </c>
      <c r="B8" s="16"/>
      <c r="C8" s="15" t="s">
        <v>96</v>
      </c>
      <c r="D8" s="12" t="s">
        <v>9</v>
      </c>
      <c r="E8" s="11" t="s">
        <v>8</v>
      </c>
      <c r="F8" s="11">
        <f t="shared" ref="F8" si="3">F7*0.25</f>
        <v>4</v>
      </c>
      <c r="G8" s="13">
        <f t="shared" si="2"/>
        <v>22260</v>
      </c>
      <c r="H8" s="13">
        <f t="shared" si="0"/>
        <v>89040</v>
      </c>
    </row>
    <row r="9" spans="1:8" ht="153.75" customHeight="1" x14ac:dyDescent="0.25">
      <c r="A9" s="6">
        <f t="shared" si="1"/>
        <v>7</v>
      </c>
      <c r="B9" s="8">
        <v>126713</v>
      </c>
      <c r="C9" s="14" t="s">
        <v>94</v>
      </c>
      <c r="D9" s="8" t="s">
        <v>7</v>
      </c>
      <c r="E9" s="7" t="s">
        <v>8</v>
      </c>
      <c r="F9" s="7">
        <v>16</v>
      </c>
      <c r="G9" s="9">
        <v>5242</v>
      </c>
      <c r="H9" s="9">
        <f>G9*F9</f>
        <v>83872</v>
      </c>
    </row>
    <row r="10" spans="1:8" ht="153.75" customHeight="1" x14ac:dyDescent="0.25">
      <c r="A10" s="10">
        <f t="shared" si="1"/>
        <v>8</v>
      </c>
      <c r="B10" s="21">
        <v>126713</v>
      </c>
      <c r="C10" s="15" t="s">
        <v>94</v>
      </c>
      <c r="D10" s="21" t="s">
        <v>9</v>
      </c>
      <c r="E10" s="11" t="s">
        <v>8</v>
      </c>
      <c r="F10" s="11">
        <f>F9*0.25</f>
        <v>4</v>
      </c>
      <c r="G10" s="13">
        <f>G9</f>
        <v>5242</v>
      </c>
      <c r="H10" s="13">
        <f>G10*F10</f>
        <v>20968</v>
      </c>
    </row>
    <row r="11" spans="1:8" ht="129.75" customHeight="1" x14ac:dyDescent="0.25">
      <c r="A11" s="6">
        <f t="shared" si="1"/>
        <v>9</v>
      </c>
      <c r="B11" s="6">
        <v>126713</v>
      </c>
      <c r="C11" s="24" t="s">
        <v>95</v>
      </c>
      <c r="D11" s="8" t="s">
        <v>7</v>
      </c>
      <c r="E11" s="7" t="s">
        <v>8</v>
      </c>
      <c r="F11" s="7">
        <v>16</v>
      </c>
      <c r="G11" s="9">
        <v>4615</v>
      </c>
      <c r="H11" s="9">
        <f t="shared" si="0"/>
        <v>73840</v>
      </c>
    </row>
    <row r="12" spans="1:8" ht="136.5" customHeight="1" x14ac:dyDescent="0.25">
      <c r="A12" s="10">
        <f t="shared" si="1"/>
        <v>10</v>
      </c>
      <c r="B12" s="18">
        <v>126713</v>
      </c>
      <c r="C12" s="19" t="s">
        <v>95</v>
      </c>
      <c r="D12" s="12" t="s">
        <v>9</v>
      </c>
      <c r="E12" s="11" t="s">
        <v>8</v>
      </c>
      <c r="F12" s="11">
        <f t="shared" ref="F12" si="4">F11*0.25</f>
        <v>4</v>
      </c>
      <c r="G12" s="13">
        <f t="shared" si="2"/>
        <v>4615</v>
      </c>
      <c r="H12" s="13">
        <f t="shared" si="0"/>
        <v>18460</v>
      </c>
    </row>
    <row r="13" spans="1:8" ht="114.75" customHeight="1" x14ac:dyDescent="0.25">
      <c r="A13" s="6">
        <f t="shared" si="1"/>
        <v>11</v>
      </c>
      <c r="B13" s="8">
        <v>230176</v>
      </c>
      <c r="C13" s="14" t="s">
        <v>11</v>
      </c>
      <c r="D13" s="8" t="s">
        <v>7</v>
      </c>
      <c r="E13" s="7" t="s">
        <v>8</v>
      </c>
      <c r="F13" s="7">
        <v>32</v>
      </c>
      <c r="G13" s="9">
        <v>5063.67</v>
      </c>
      <c r="H13" s="9">
        <f t="shared" si="0"/>
        <v>162037.44</v>
      </c>
    </row>
    <row r="14" spans="1:8" ht="103.5" customHeight="1" x14ac:dyDescent="0.25">
      <c r="A14" s="6">
        <f t="shared" si="1"/>
        <v>12</v>
      </c>
      <c r="B14" s="16">
        <v>230176</v>
      </c>
      <c r="C14" s="15" t="s">
        <v>11</v>
      </c>
      <c r="D14" s="12" t="s">
        <v>9</v>
      </c>
      <c r="E14" s="11" t="s">
        <v>8</v>
      </c>
      <c r="F14" s="11">
        <f t="shared" ref="F14" si="5">F13*0.25</f>
        <v>8</v>
      </c>
      <c r="G14" s="13">
        <f t="shared" si="2"/>
        <v>5063.67</v>
      </c>
      <c r="H14" s="13">
        <f t="shared" si="0"/>
        <v>40509.360000000001</v>
      </c>
    </row>
    <row r="15" spans="1:8" ht="103.5" customHeight="1" x14ac:dyDescent="0.25">
      <c r="A15" s="6">
        <f t="shared" si="1"/>
        <v>13</v>
      </c>
      <c r="B15" s="8">
        <v>230177</v>
      </c>
      <c r="C15" s="14" t="s">
        <v>12</v>
      </c>
      <c r="D15" s="8" t="s">
        <v>7</v>
      </c>
      <c r="E15" s="7" t="s">
        <v>8</v>
      </c>
      <c r="F15" s="7">
        <v>6</v>
      </c>
      <c r="G15" s="9">
        <v>2535.33</v>
      </c>
      <c r="H15" s="9">
        <f>G15*F15</f>
        <v>15211.98</v>
      </c>
    </row>
    <row r="16" spans="1:8" ht="95.25" customHeight="1" x14ac:dyDescent="0.25">
      <c r="A16" s="10">
        <f t="shared" si="1"/>
        <v>14</v>
      </c>
      <c r="B16" s="10">
        <v>230177</v>
      </c>
      <c r="C16" s="15" t="s">
        <v>12</v>
      </c>
      <c r="D16" s="21" t="s">
        <v>9</v>
      </c>
      <c r="E16" s="11" t="s">
        <v>8</v>
      </c>
      <c r="F16" s="11">
        <v>2</v>
      </c>
      <c r="G16" s="13">
        <f>G15</f>
        <v>2535.33</v>
      </c>
      <c r="H16" s="13">
        <f t="shared" si="0"/>
        <v>5070.66</v>
      </c>
    </row>
    <row r="17" spans="1:8" ht="42" customHeight="1" x14ac:dyDescent="0.25">
      <c r="A17" s="6">
        <f t="shared" si="1"/>
        <v>15</v>
      </c>
      <c r="B17" s="6">
        <v>151029</v>
      </c>
      <c r="C17" s="14" t="s">
        <v>13</v>
      </c>
      <c r="D17" s="8" t="s">
        <v>7</v>
      </c>
      <c r="E17" s="7" t="s">
        <v>8</v>
      </c>
      <c r="F17" s="7">
        <v>20</v>
      </c>
      <c r="G17" s="9">
        <v>237</v>
      </c>
      <c r="H17" s="9">
        <f t="shared" si="0"/>
        <v>4740</v>
      </c>
    </row>
    <row r="18" spans="1:8" ht="30" x14ac:dyDescent="0.25">
      <c r="A18" s="10">
        <f t="shared" si="1"/>
        <v>16</v>
      </c>
      <c r="B18" s="10">
        <v>151029</v>
      </c>
      <c r="C18" s="15" t="s">
        <v>13</v>
      </c>
      <c r="D18" s="12" t="s">
        <v>9</v>
      </c>
      <c r="E18" s="11" t="s">
        <v>8</v>
      </c>
      <c r="F18" s="11">
        <f>F17*0.25</f>
        <v>5</v>
      </c>
      <c r="G18" s="13">
        <f>G17</f>
        <v>237</v>
      </c>
      <c r="H18" s="13">
        <f t="shared" si="0"/>
        <v>1185</v>
      </c>
    </row>
    <row r="19" spans="1:8" ht="30" x14ac:dyDescent="0.25">
      <c r="A19" s="6">
        <f t="shared" si="1"/>
        <v>17</v>
      </c>
      <c r="B19" s="6">
        <v>151029</v>
      </c>
      <c r="C19" s="14" t="s">
        <v>14</v>
      </c>
      <c r="D19" s="8" t="s">
        <v>7</v>
      </c>
      <c r="E19" s="7" t="s">
        <v>8</v>
      </c>
      <c r="F19" s="7">
        <v>20</v>
      </c>
      <c r="G19" s="9">
        <v>336.67</v>
      </c>
      <c r="H19" s="9">
        <f>G19*F19</f>
        <v>6733.4000000000005</v>
      </c>
    </row>
    <row r="20" spans="1:8" ht="30" x14ac:dyDescent="0.25">
      <c r="A20" s="10">
        <f t="shared" si="1"/>
        <v>18</v>
      </c>
      <c r="B20" s="10">
        <v>151029</v>
      </c>
      <c r="C20" s="15" t="s">
        <v>14</v>
      </c>
      <c r="D20" s="21" t="s">
        <v>9</v>
      </c>
      <c r="E20" s="11" t="s">
        <v>8</v>
      </c>
      <c r="F20" s="11">
        <f>F19*0.25</f>
        <v>5</v>
      </c>
      <c r="G20" s="13">
        <f>G19</f>
        <v>336.67</v>
      </c>
      <c r="H20" s="13">
        <f t="shared" si="0"/>
        <v>1683.3500000000001</v>
      </c>
    </row>
    <row r="21" spans="1:8" x14ac:dyDescent="0.25">
      <c r="A21" s="6">
        <f t="shared" si="1"/>
        <v>19</v>
      </c>
      <c r="B21" s="6">
        <v>319996</v>
      </c>
      <c r="C21" s="14" t="s">
        <v>15</v>
      </c>
      <c r="D21" s="8" t="s">
        <v>7</v>
      </c>
      <c r="E21" s="7" t="s">
        <v>8</v>
      </c>
      <c r="F21" s="7">
        <v>100</v>
      </c>
      <c r="G21" s="9">
        <v>184.4</v>
      </c>
      <c r="H21" s="9">
        <f>G21*F21</f>
        <v>18440</v>
      </c>
    </row>
    <row r="22" spans="1:8" x14ac:dyDescent="0.25">
      <c r="A22" s="10">
        <f t="shared" si="1"/>
        <v>20</v>
      </c>
      <c r="B22" s="10">
        <v>319996</v>
      </c>
      <c r="C22" s="15" t="s">
        <v>15</v>
      </c>
      <c r="D22" s="12" t="s">
        <v>9</v>
      </c>
      <c r="E22" s="11" t="s">
        <v>8</v>
      </c>
      <c r="F22" s="11">
        <f>F21*0.25</f>
        <v>25</v>
      </c>
      <c r="G22" s="13">
        <f>G21</f>
        <v>184.4</v>
      </c>
      <c r="H22" s="13">
        <f t="shared" si="0"/>
        <v>4610</v>
      </c>
    </row>
    <row r="23" spans="1:8" x14ac:dyDescent="0.25">
      <c r="A23" s="6">
        <f>A22+1</f>
        <v>21</v>
      </c>
      <c r="B23" s="6">
        <v>314842</v>
      </c>
      <c r="C23" s="14" t="s">
        <v>16</v>
      </c>
      <c r="D23" s="8" t="s">
        <v>7</v>
      </c>
      <c r="E23" s="7" t="s">
        <v>8</v>
      </c>
      <c r="F23" s="7">
        <v>120</v>
      </c>
      <c r="G23" s="9">
        <v>577</v>
      </c>
      <c r="H23" s="9">
        <f>G23*F23</f>
        <v>69240</v>
      </c>
    </row>
    <row r="24" spans="1:8" x14ac:dyDescent="0.25">
      <c r="A24" s="10">
        <f t="shared" si="1"/>
        <v>22</v>
      </c>
      <c r="B24" s="21">
        <v>314842</v>
      </c>
      <c r="C24" s="15" t="s">
        <v>16</v>
      </c>
      <c r="D24" s="21" t="s">
        <v>9</v>
      </c>
      <c r="E24" s="21" t="s">
        <v>8</v>
      </c>
      <c r="F24" s="11">
        <f>F23*0.25</f>
        <v>30</v>
      </c>
      <c r="G24" s="13">
        <f>G23</f>
        <v>577</v>
      </c>
      <c r="H24" s="13">
        <f t="shared" si="0"/>
        <v>17310</v>
      </c>
    </row>
    <row r="25" spans="1:8" ht="60" x14ac:dyDescent="0.25">
      <c r="A25" s="6">
        <f t="shared" si="1"/>
        <v>23</v>
      </c>
      <c r="B25" s="8">
        <v>252318</v>
      </c>
      <c r="C25" s="14" t="s">
        <v>17</v>
      </c>
      <c r="D25" s="8" t="s">
        <v>7</v>
      </c>
      <c r="E25" s="8" t="s">
        <v>8</v>
      </c>
      <c r="F25" s="7">
        <v>32</v>
      </c>
      <c r="G25" s="9">
        <v>1939.87</v>
      </c>
      <c r="H25" s="9">
        <f>G25*F25</f>
        <v>62075.839999999997</v>
      </c>
    </row>
    <row r="26" spans="1:8" ht="60" x14ac:dyDescent="0.25">
      <c r="A26" s="10">
        <f t="shared" si="1"/>
        <v>24</v>
      </c>
      <c r="B26" s="16">
        <v>252318</v>
      </c>
      <c r="C26" s="15" t="s">
        <v>17</v>
      </c>
      <c r="D26" s="12" t="s">
        <v>9</v>
      </c>
      <c r="E26" s="20" t="s">
        <v>8</v>
      </c>
      <c r="F26" s="11">
        <f>F25*0.25</f>
        <v>8</v>
      </c>
      <c r="G26" s="13">
        <f>G25</f>
        <v>1939.87</v>
      </c>
      <c r="H26" s="13">
        <f t="shared" si="0"/>
        <v>15518.96</v>
      </c>
    </row>
    <row r="27" spans="1:8" ht="30" x14ac:dyDescent="0.25">
      <c r="A27" s="6">
        <f t="shared" si="1"/>
        <v>25</v>
      </c>
      <c r="B27" s="8">
        <v>151029</v>
      </c>
      <c r="C27" s="14" t="s">
        <v>18</v>
      </c>
      <c r="D27" s="8" t="s">
        <v>7</v>
      </c>
      <c r="E27" s="8" t="s">
        <v>8</v>
      </c>
      <c r="F27" s="7">
        <v>600</v>
      </c>
      <c r="G27" s="9">
        <v>75.67</v>
      </c>
      <c r="H27" s="9">
        <f>G27*F27</f>
        <v>45402</v>
      </c>
    </row>
    <row r="28" spans="1:8" ht="30" x14ac:dyDescent="0.25">
      <c r="A28" s="10">
        <f t="shared" si="1"/>
        <v>26</v>
      </c>
      <c r="B28" s="21">
        <v>151029</v>
      </c>
      <c r="C28" s="15" t="s">
        <v>18</v>
      </c>
      <c r="D28" s="21" t="s">
        <v>9</v>
      </c>
      <c r="E28" s="21" t="s">
        <v>8</v>
      </c>
      <c r="F28" s="11">
        <f>F27*0.25</f>
        <v>150</v>
      </c>
      <c r="G28" s="13">
        <f>G27</f>
        <v>75.67</v>
      </c>
      <c r="H28" s="13">
        <f t="shared" si="0"/>
        <v>11350.5</v>
      </c>
    </row>
    <row r="29" spans="1:8" x14ac:dyDescent="0.25">
      <c r="A29" s="6">
        <f t="shared" si="1"/>
        <v>27</v>
      </c>
      <c r="B29" s="8">
        <v>428395</v>
      </c>
      <c r="C29" s="14" t="s">
        <v>19</v>
      </c>
      <c r="D29" s="8" t="s">
        <v>7</v>
      </c>
      <c r="E29" s="8" t="s">
        <v>8</v>
      </c>
      <c r="F29" s="7">
        <v>640</v>
      </c>
      <c r="G29" s="9">
        <v>64.599999999999994</v>
      </c>
      <c r="H29" s="9">
        <f>G29*F29</f>
        <v>41344</v>
      </c>
    </row>
    <row r="30" spans="1:8" x14ac:dyDescent="0.25">
      <c r="A30" s="10">
        <f t="shared" si="1"/>
        <v>28</v>
      </c>
      <c r="B30" s="10">
        <v>428395</v>
      </c>
      <c r="C30" s="15" t="s">
        <v>19</v>
      </c>
      <c r="D30" s="12" t="s">
        <v>9</v>
      </c>
      <c r="E30" s="20" t="s">
        <v>8</v>
      </c>
      <c r="F30" s="11">
        <f>F29*0.25</f>
        <v>160</v>
      </c>
      <c r="G30" s="13">
        <f>G29</f>
        <v>64.599999999999994</v>
      </c>
      <c r="H30" s="13">
        <f t="shared" si="0"/>
        <v>10336</v>
      </c>
    </row>
    <row r="31" spans="1:8" x14ac:dyDescent="0.25">
      <c r="A31" s="6">
        <f t="shared" si="1"/>
        <v>29</v>
      </c>
      <c r="B31" s="6">
        <v>132</v>
      </c>
      <c r="C31" s="14" t="s">
        <v>20</v>
      </c>
      <c r="D31" s="8" t="s">
        <v>7</v>
      </c>
      <c r="E31" s="8" t="s">
        <v>8</v>
      </c>
      <c r="F31" s="7">
        <v>128</v>
      </c>
      <c r="G31" s="9">
        <v>200</v>
      </c>
      <c r="H31" s="9">
        <f>G31*F31</f>
        <v>25600</v>
      </c>
    </row>
    <row r="32" spans="1:8" x14ac:dyDescent="0.25">
      <c r="A32" s="10">
        <f t="shared" si="1"/>
        <v>30</v>
      </c>
      <c r="B32" s="10">
        <v>132</v>
      </c>
      <c r="C32" s="19" t="s">
        <v>20</v>
      </c>
      <c r="D32" s="21" t="s">
        <v>9</v>
      </c>
      <c r="E32" s="21" t="s">
        <v>8</v>
      </c>
      <c r="F32" s="11">
        <f>F31*0.25</f>
        <v>32</v>
      </c>
      <c r="G32" s="13">
        <f>G31</f>
        <v>200</v>
      </c>
      <c r="H32" s="13">
        <f t="shared" si="0"/>
        <v>6400</v>
      </c>
    </row>
    <row r="33" spans="1:8" x14ac:dyDescent="0.25">
      <c r="A33" s="6">
        <f t="shared" si="1"/>
        <v>31</v>
      </c>
      <c r="B33" s="6">
        <v>316739</v>
      </c>
      <c r="C33" s="17" t="s">
        <v>21</v>
      </c>
      <c r="D33" s="8" t="s">
        <v>7</v>
      </c>
      <c r="E33" s="8" t="s">
        <v>8</v>
      </c>
      <c r="F33" s="7">
        <v>320</v>
      </c>
      <c r="G33" s="9">
        <v>166.43</v>
      </c>
      <c r="H33" s="9">
        <f>G33*F33</f>
        <v>53257.600000000006</v>
      </c>
    </row>
    <row r="34" spans="1:8" x14ac:dyDescent="0.25">
      <c r="A34" s="6">
        <f t="shared" si="1"/>
        <v>32</v>
      </c>
      <c r="B34" s="18">
        <v>316739</v>
      </c>
      <c r="C34" s="19" t="s">
        <v>21</v>
      </c>
      <c r="D34" s="12" t="s">
        <v>9</v>
      </c>
      <c r="E34" s="20" t="s">
        <v>8</v>
      </c>
      <c r="F34" s="11">
        <f>F33*0.25</f>
        <v>80</v>
      </c>
      <c r="G34" s="13">
        <f>G33</f>
        <v>166.43</v>
      </c>
      <c r="H34" s="13">
        <f t="shared" si="0"/>
        <v>13314.400000000001</v>
      </c>
    </row>
    <row r="35" spans="1:8" x14ac:dyDescent="0.25">
      <c r="A35" s="6">
        <f t="shared" si="1"/>
        <v>33</v>
      </c>
      <c r="B35" s="6">
        <v>381343</v>
      </c>
      <c r="C35" s="17" t="s">
        <v>22</v>
      </c>
      <c r="D35" s="8" t="s">
        <v>7</v>
      </c>
      <c r="E35" s="8" t="s">
        <v>45</v>
      </c>
      <c r="F35" s="7">
        <v>128</v>
      </c>
      <c r="G35" s="9">
        <v>58.58</v>
      </c>
      <c r="H35" s="9">
        <f>G35*F35</f>
        <v>7498.24</v>
      </c>
    </row>
    <row r="36" spans="1:8" x14ac:dyDescent="0.25">
      <c r="A36" s="10">
        <f t="shared" si="1"/>
        <v>34</v>
      </c>
      <c r="B36" s="21">
        <v>381343</v>
      </c>
      <c r="C36" s="15" t="s">
        <v>22</v>
      </c>
      <c r="D36" s="21" t="s">
        <v>9</v>
      </c>
      <c r="E36" s="21" t="s">
        <v>45</v>
      </c>
      <c r="F36" s="11">
        <f>F35*0.25</f>
        <v>32</v>
      </c>
      <c r="G36" s="13">
        <f>G35</f>
        <v>58.58</v>
      </c>
      <c r="H36" s="13">
        <f t="shared" si="0"/>
        <v>1874.56</v>
      </c>
    </row>
    <row r="37" spans="1:8" x14ac:dyDescent="0.25">
      <c r="A37" s="6">
        <f t="shared" si="1"/>
        <v>35</v>
      </c>
      <c r="B37" s="8">
        <v>405574</v>
      </c>
      <c r="C37" s="14" t="s">
        <v>23</v>
      </c>
      <c r="D37" s="8" t="s">
        <v>7</v>
      </c>
      <c r="E37" s="8" t="s">
        <v>45</v>
      </c>
      <c r="F37" s="7">
        <v>128</v>
      </c>
      <c r="G37" s="9">
        <v>43.74</v>
      </c>
      <c r="H37" s="9">
        <f>G37*F37</f>
        <v>5598.72</v>
      </c>
    </row>
    <row r="38" spans="1:8" x14ac:dyDescent="0.25">
      <c r="A38" s="6">
        <f t="shared" si="1"/>
        <v>36</v>
      </c>
      <c r="B38" s="18">
        <v>405574</v>
      </c>
      <c r="C38" s="15" t="s">
        <v>23</v>
      </c>
      <c r="D38" s="12" t="s">
        <v>9</v>
      </c>
      <c r="E38" s="20" t="s">
        <v>45</v>
      </c>
      <c r="F38" s="11">
        <f>F37*0.25</f>
        <v>32</v>
      </c>
      <c r="G38" s="13">
        <f>G37</f>
        <v>43.74</v>
      </c>
      <c r="H38" s="13">
        <f t="shared" si="0"/>
        <v>1399.68</v>
      </c>
    </row>
    <row r="39" spans="1:8" x14ac:dyDescent="0.25">
      <c r="A39" s="6">
        <f t="shared" si="1"/>
        <v>37</v>
      </c>
      <c r="B39" s="6">
        <v>332930</v>
      </c>
      <c r="C39" s="14" t="s">
        <v>24</v>
      </c>
      <c r="D39" s="8" t="s">
        <v>7</v>
      </c>
      <c r="E39" s="8" t="s">
        <v>45</v>
      </c>
      <c r="F39" s="7">
        <v>128</v>
      </c>
      <c r="G39" s="9">
        <v>42.06</v>
      </c>
      <c r="H39" s="9">
        <f>G39*F39</f>
        <v>5383.68</v>
      </c>
    </row>
    <row r="40" spans="1:8" x14ac:dyDescent="0.25">
      <c r="A40" s="10">
        <f t="shared" si="1"/>
        <v>38</v>
      </c>
      <c r="B40" s="21">
        <v>332930</v>
      </c>
      <c r="C40" s="15" t="s">
        <v>24</v>
      </c>
      <c r="D40" s="21" t="s">
        <v>9</v>
      </c>
      <c r="E40" s="21" t="s">
        <v>45</v>
      </c>
      <c r="F40" s="11">
        <f>F39*0.25</f>
        <v>32</v>
      </c>
      <c r="G40" s="13">
        <f>G39</f>
        <v>42.06</v>
      </c>
      <c r="H40" s="13">
        <f t="shared" si="0"/>
        <v>1345.92</v>
      </c>
    </row>
    <row r="41" spans="1:8" ht="159.75" customHeight="1" x14ac:dyDescent="0.25">
      <c r="A41" s="6">
        <f t="shared" si="1"/>
        <v>39</v>
      </c>
      <c r="B41" s="6">
        <v>248044</v>
      </c>
      <c r="C41" s="14" t="s">
        <v>25</v>
      </c>
      <c r="D41" s="8" t="s">
        <v>7</v>
      </c>
      <c r="E41" s="8" t="s">
        <v>8</v>
      </c>
      <c r="F41" s="7">
        <v>1500</v>
      </c>
      <c r="G41" s="9">
        <v>203.72</v>
      </c>
      <c r="H41" s="9">
        <f t="shared" si="0"/>
        <v>305580</v>
      </c>
    </row>
    <row r="42" spans="1:8" ht="163.5" customHeight="1" x14ac:dyDescent="0.25">
      <c r="A42" s="10">
        <f t="shared" si="1"/>
        <v>40</v>
      </c>
      <c r="B42" s="21">
        <v>248044</v>
      </c>
      <c r="C42" s="15" t="s">
        <v>25</v>
      </c>
      <c r="D42" s="21" t="s">
        <v>9</v>
      </c>
      <c r="E42" s="21" t="s">
        <v>8</v>
      </c>
      <c r="F42" s="11">
        <f>F41*0.25</f>
        <v>375</v>
      </c>
      <c r="G42" s="13">
        <f>G41</f>
        <v>203.72</v>
      </c>
      <c r="H42" s="13">
        <f t="shared" si="0"/>
        <v>76395</v>
      </c>
    </row>
    <row r="43" spans="1:8" ht="126.75" customHeight="1" x14ac:dyDescent="0.25">
      <c r="A43" s="6">
        <f t="shared" si="1"/>
        <v>41</v>
      </c>
      <c r="B43" s="8">
        <v>237109</v>
      </c>
      <c r="C43" s="14" t="s">
        <v>26</v>
      </c>
      <c r="D43" s="8" t="s">
        <v>7</v>
      </c>
      <c r="E43" s="8" t="s">
        <v>8</v>
      </c>
      <c r="F43" s="7">
        <v>1500</v>
      </c>
      <c r="G43" s="9">
        <v>87.55</v>
      </c>
      <c r="H43" s="9">
        <f t="shared" ref="H43:H48" si="6">G43*F43</f>
        <v>131325</v>
      </c>
    </row>
    <row r="44" spans="1:8" ht="121.5" customHeight="1" x14ac:dyDescent="0.25">
      <c r="A44" s="10">
        <f t="shared" si="1"/>
        <v>42</v>
      </c>
      <c r="B44" s="21">
        <v>237109</v>
      </c>
      <c r="C44" s="15" t="s">
        <v>26</v>
      </c>
      <c r="D44" s="21" t="s">
        <v>9</v>
      </c>
      <c r="E44" s="21" t="s">
        <v>8</v>
      </c>
      <c r="F44" s="11">
        <f>F43*0.25</f>
        <v>375</v>
      </c>
      <c r="G44" s="13">
        <f>G43</f>
        <v>87.55</v>
      </c>
      <c r="H44" s="13">
        <f t="shared" si="6"/>
        <v>32831.25</v>
      </c>
    </row>
    <row r="45" spans="1:8" ht="66.75" customHeight="1" x14ac:dyDescent="0.25">
      <c r="A45" s="6">
        <f t="shared" si="1"/>
        <v>43</v>
      </c>
      <c r="B45" s="8">
        <v>414988</v>
      </c>
      <c r="C45" s="14" t="s">
        <v>100</v>
      </c>
      <c r="D45" s="8" t="s">
        <v>7</v>
      </c>
      <c r="E45" s="8" t="s">
        <v>8</v>
      </c>
      <c r="F45" s="7">
        <v>1500</v>
      </c>
      <c r="G45" s="9">
        <v>69.790000000000006</v>
      </c>
      <c r="H45" s="9">
        <f t="shared" si="6"/>
        <v>104685.00000000001</v>
      </c>
    </row>
    <row r="46" spans="1:8" ht="69" customHeight="1" x14ac:dyDescent="0.25">
      <c r="A46" s="10">
        <f t="shared" si="1"/>
        <v>44</v>
      </c>
      <c r="B46" s="21">
        <v>414988</v>
      </c>
      <c r="C46" s="15" t="s">
        <v>100</v>
      </c>
      <c r="D46" s="21" t="s">
        <v>9</v>
      </c>
      <c r="E46" s="21" t="s">
        <v>8</v>
      </c>
      <c r="F46" s="11">
        <f>F45*0.25</f>
        <v>375</v>
      </c>
      <c r="G46" s="13">
        <f>G45</f>
        <v>69.790000000000006</v>
      </c>
      <c r="H46" s="13">
        <f t="shared" si="6"/>
        <v>26171.250000000004</v>
      </c>
    </row>
    <row r="47" spans="1:8" ht="41.25" customHeight="1" x14ac:dyDescent="0.25">
      <c r="A47" s="6">
        <f t="shared" si="1"/>
        <v>45</v>
      </c>
      <c r="B47" s="8">
        <v>107204</v>
      </c>
      <c r="C47" s="14" t="s">
        <v>27</v>
      </c>
      <c r="D47" s="8" t="s">
        <v>7</v>
      </c>
      <c r="E47" s="8" t="s">
        <v>8</v>
      </c>
      <c r="F47" s="7">
        <v>220</v>
      </c>
      <c r="G47" s="9">
        <v>109.67</v>
      </c>
      <c r="H47" s="9">
        <f t="shared" si="6"/>
        <v>24127.4</v>
      </c>
    </row>
    <row r="48" spans="1:8" ht="34.5" customHeight="1" x14ac:dyDescent="0.25">
      <c r="A48" s="10">
        <f t="shared" si="1"/>
        <v>46</v>
      </c>
      <c r="B48" s="21">
        <v>107204</v>
      </c>
      <c r="C48" s="15" t="s">
        <v>27</v>
      </c>
      <c r="D48" s="21" t="s">
        <v>9</v>
      </c>
      <c r="E48" s="21" t="s">
        <v>8</v>
      </c>
      <c r="F48" s="11">
        <f>F47*0.25</f>
        <v>55</v>
      </c>
      <c r="G48" s="13">
        <f>G47</f>
        <v>109.67</v>
      </c>
      <c r="H48" s="13">
        <f t="shared" si="6"/>
        <v>6031.85</v>
      </c>
    </row>
    <row r="49" spans="1:8" ht="51" customHeight="1" x14ac:dyDescent="0.25">
      <c r="A49" s="6">
        <f t="shared" si="1"/>
        <v>47</v>
      </c>
      <c r="B49" s="8">
        <v>215590</v>
      </c>
      <c r="C49" s="14" t="s">
        <v>28</v>
      </c>
      <c r="D49" s="8" t="s">
        <v>7</v>
      </c>
      <c r="E49" s="8" t="s">
        <v>75</v>
      </c>
      <c r="F49" s="7">
        <v>1500</v>
      </c>
      <c r="G49" s="9">
        <v>79.09</v>
      </c>
      <c r="H49" s="9">
        <f>G49*F49</f>
        <v>118635</v>
      </c>
    </row>
    <row r="50" spans="1:8" ht="47.25" customHeight="1" x14ac:dyDescent="0.25">
      <c r="A50" s="10">
        <f t="shared" si="1"/>
        <v>48</v>
      </c>
      <c r="B50" s="18">
        <v>215590</v>
      </c>
      <c r="C50" s="15" t="s">
        <v>28</v>
      </c>
      <c r="D50" s="12" t="s">
        <v>9</v>
      </c>
      <c r="E50" s="20" t="s">
        <v>75</v>
      </c>
      <c r="F50" s="11">
        <f>F49*0.25</f>
        <v>375</v>
      </c>
      <c r="G50" s="13">
        <f>G49</f>
        <v>79.09</v>
      </c>
      <c r="H50" s="13">
        <f t="shared" si="0"/>
        <v>29658.75</v>
      </c>
    </row>
    <row r="51" spans="1:8" ht="33.75" customHeight="1" x14ac:dyDescent="0.25">
      <c r="A51" s="6">
        <f t="shared" si="1"/>
        <v>49</v>
      </c>
      <c r="B51" s="8">
        <v>34010</v>
      </c>
      <c r="C51" s="14" t="s">
        <v>29</v>
      </c>
      <c r="D51" s="8" t="s">
        <v>7</v>
      </c>
      <c r="E51" s="8" t="s">
        <v>8</v>
      </c>
      <c r="F51" s="7">
        <v>96</v>
      </c>
      <c r="G51" s="9">
        <v>50.47</v>
      </c>
      <c r="H51" s="9">
        <f t="shared" si="0"/>
        <v>4845.12</v>
      </c>
    </row>
    <row r="52" spans="1:8" x14ac:dyDescent="0.25">
      <c r="A52" s="10">
        <f t="shared" si="1"/>
        <v>50</v>
      </c>
      <c r="B52" s="18">
        <v>34010</v>
      </c>
      <c r="C52" s="15" t="s">
        <v>29</v>
      </c>
      <c r="D52" s="12" t="s">
        <v>9</v>
      </c>
      <c r="E52" s="20" t="s">
        <v>8</v>
      </c>
      <c r="F52" s="11">
        <f>F51*0.25</f>
        <v>24</v>
      </c>
      <c r="G52" s="13">
        <f>G51</f>
        <v>50.47</v>
      </c>
      <c r="H52" s="13">
        <f t="shared" si="0"/>
        <v>1211.28</v>
      </c>
    </row>
    <row r="53" spans="1:8" ht="89.25" customHeight="1" x14ac:dyDescent="0.25">
      <c r="A53" s="6">
        <f t="shared" si="1"/>
        <v>51</v>
      </c>
      <c r="B53" s="8">
        <v>293195</v>
      </c>
      <c r="C53" s="14" t="s">
        <v>30</v>
      </c>
      <c r="D53" s="8" t="s">
        <v>7</v>
      </c>
      <c r="E53" s="20" t="s">
        <v>8</v>
      </c>
      <c r="F53" s="7">
        <v>96</v>
      </c>
      <c r="G53" s="9">
        <v>197.74</v>
      </c>
      <c r="H53" s="9">
        <f>G53*F53</f>
        <v>18983.04</v>
      </c>
    </row>
    <row r="54" spans="1:8" ht="90" customHeight="1" x14ac:dyDescent="0.25">
      <c r="A54" s="10">
        <f t="shared" si="1"/>
        <v>52</v>
      </c>
      <c r="B54" s="18">
        <v>293195</v>
      </c>
      <c r="C54" s="15" t="s">
        <v>30</v>
      </c>
      <c r="D54" s="12" t="s">
        <v>9</v>
      </c>
      <c r="E54" s="20" t="s">
        <v>8</v>
      </c>
      <c r="F54" s="11">
        <f>F53*0.25</f>
        <v>24</v>
      </c>
      <c r="G54" s="13">
        <f t="shared" ref="G54" si="7">G53</f>
        <v>197.74</v>
      </c>
      <c r="H54" s="13">
        <f>G54*F54</f>
        <v>4745.76</v>
      </c>
    </row>
    <row r="55" spans="1:8" ht="30" x14ac:dyDescent="0.25">
      <c r="A55" s="6">
        <f t="shared" si="1"/>
        <v>53</v>
      </c>
      <c r="B55" s="8">
        <v>234464</v>
      </c>
      <c r="C55" s="14" t="s">
        <v>31</v>
      </c>
      <c r="D55" s="8" t="s">
        <v>7</v>
      </c>
      <c r="E55" s="8" t="s">
        <v>46</v>
      </c>
      <c r="F55" s="7">
        <v>480</v>
      </c>
      <c r="G55" s="9">
        <v>51.82</v>
      </c>
      <c r="H55" s="9">
        <f t="shared" si="0"/>
        <v>24873.599999999999</v>
      </c>
    </row>
    <row r="56" spans="1:8" ht="30" x14ac:dyDescent="0.25">
      <c r="A56" s="10">
        <f t="shared" si="1"/>
        <v>54</v>
      </c>
      <c r="B56" s="21">
        <v>234464</v>
      </c>
      <c r="C56" s="15" t="s">
        <v>31</v>
      </c>
      <c r="D56" s="21" t="s">
        <v>9</v>
      </c>
      <c r="E56" s="21" t="s">
        <v>46</v>
      </c>
      <c r="F56" s="11">
        <f>F55*0.25</f>
        <v>120</v>
      </c>
      <c r="G56" s="13">
        <f>G55</f>
        <v>51.82</v>
      </c>
      <c r="H56" s="13">
        <f t="shared" ref="H56:H67" si="8">G56*F56</f>
        <v>6218.4</v>
      </c>
    </row>
    <row r="57" spans="1:8" ht="75" x14ac:dyDescent="0.25">
      <c r="A57" s="6">
        <f t="shared" si="1"/>
        <v>55</v>
      </c>
      <c r="B57" s="8">
        <v>314654</v>
      </c>
      <c r="C57" s="14" t="s">
        <v>32</v>
      </c>
      <c r="D57" s="8" t="s">
        <v>7</v>
      </c>
      <c r="E57" s="8" t="s">
        <v>8</v>
      </c>
      <c r="F57" s="7">
        <v>160</v>
      </c>
      <c r="G57" s="9">
        <v>161.66999999999999</v>
      </c>
      <c r="H57" s="9">
        <f t="shared" si="8"/>
        <v>25867.199999999997</v>
      </c>
    </row>
    <row r="58" spans="1:8" ht="75" x14ac:dyDescent="0.25">
      <c r="A58" s="10">
        <f t="shared" si="1"/>
        <v>56</v>
      </c>
      <c r="B58" s="21">
        <v>314654</v>
      </c>
      <c r="C58" s="15" t="s">
        <v>32</v>
      </c>
      <c r="D58" s="21" t="s">
        <v>9</v>
      </c>
      <c r="E58" s="21" t="s">
        <v>8</v>
      </c>
      <c r="F58" s="11">
        <f>F57*0.25</f>
        <v>40</v>
      </c>
      <c r="G58" s="13">
        <f>G57</f>
        <v>161.66999999999999</v>
      </c>
      <c r="H58" s="13">
        <f t="shared" si="8"/>
        <v>6466.7999999999993</v>
      </c>
    </row>
    <row r="59" spans="1:8" ht="57.75" customHeight="1" x14ac:dyDescent="0.25">
      <c r="A59" s="6">
        <f t="shared" si="1"/>
        <v>57</v>
      </c>
      <c r="B59" s="8">
        <v>129216</v>
      </c>
      <c r="C59" s="14" t="s">
        <v>33</v>
      </c>
      <c r="D59" s="8" t="s">
        <v>7</v>
      </c>
      <c r="E59" s="8" t="s">
        <v>8</v>
      </c>
      <c r="F59" s="7">
        <v>64</v>
      </c>
      <c r="G59" s="9">
        <v>367.27</v>
      </c>
      <c r="H59" s="9">
        <f t="shared" si="8"/>
        <v>23505.279999999999</v>
      </c>
    </row>
    <row r="60" spans="1:8" ht="45" x14ac:dyDescent="0.25">
      <c r="A60" s="10">
        <f t="shared" si="1"/>
        <v>58</v>
      </c>
      <c r="B60" s="21">
        <v>129216</v>
      </c>
      <c r="C60" s="15" t="s">
        <v>33</v>
      </c>
      <c r="D60" s="21" t="s">
        <v>9</v>
      </c>
      <c r="E60" s="21" t="s">
        <v>8</v>
      </c>
      <c r="F60" s="11">
        <f>F59*0.25</f>
        <v>16</v>
      </c>
      <c r="G60" s="13">
        <f>G59</f>
        <v>367.27</v>
      </c>
      <c r="H60" s="13">
        <f t="shared" si="8"/>
        <v>5876.32</v>
      </c>
    </row>
    <row r="61" spans="1:8" ht="30" x14ac:dyDescent="0.25">
      <c r="A61" s="6">
        <f t="shared" si="1"/>
        <v>59</v>
      </c>
      <c r="B61" s="8">
        <v>55140</v>
      </c>
      <c r="C61" s="14" t="s">
        <v>34</v>
      </c>
      <c r="D61" s="8" t="s">
        <v>7</v>
      </c>
      <c r="E61" s="8" t="s">
        <v>8</v>
      </c>
      <c r="F61" s="7">
        <v>16000</v>
      </c>
      <c r="G61" s="9">
        <v>34.54</v>
      </c>
      <c r="H61" s="9">
        <f t="shared" si="8"/>
        <v>552640</v>
      </c>
    </row>
    <row r="62" spans="1:8" ht="30" x14ac:dyDescent="0.25">
      <c r="A62" s="10">
        <f t="shared" si="1"/>
        <v>60</v>
      </c>
      <c r="B62" s="21">
        <v>55140</v>
      </c>
      <c r="C62" s="15" t="s">
        <v>34</v>
      </c>
      <c r="D62" s="21" t="s">
        <v>9</v>
      </c>
      <c r="E62" s="21" t="s">
        <v>8</v>
      </c>
      <c r="F62" s="11">
        <f>F61*0.25</f>
        <v>4000</v>
      </c>
      <c r="G62" s="13">
        <f>G61</f>
        <v>34.54</v>
      </c>
      <c r="H62" s="13">
        <f t="shared" si="8"/>
        <v>138160</v>
      </c>
    </row>
    <row r="63" spans="1:8" ht="75" x14ac:dyDescent="0.25">
      <c r="A63" s="10">
        <f t="shared" si="1"/>
        <v>61</v>
      </c>
      <c r="B63" s="8">
        <v>357595</v>
      </c>
      <c r="C63" s="14" t="s">
        <v>35</v>
      </c>
      <c r="D63" s="8" t="s">
        <v>7</v>
      </c>
      <c r="E63" s="8" t="s">
        <v>8</v>
      </c>
      <c r="F63" s="7">
        <v>5</v>
      </c>
      <c r="G63" s="9">
        <v>19812.669999999998</v>
      </c>
      <c r="H63" s="9">
        <f t="shared" si="8"/>
        <v>99063.349999999991</v>
      </c>
    </row>
    <row r="64" spans="1:8" ht="75" x14ac:dyDescent="0.25">
      <c r="A64" s="10">
        <f t="shared" si="1"/>
        <v>62</v>
      </c>
      <c r="B64" s="21">
        <v>357595</v>
      </c>
      <c r="C64" s="15" t="s">
        <v>35</v>
      </c>
      <c r="D64" s="21" t="s">
        <v>9</v>
      </c>
      <c r="E64" s="21" t="s">
        <v>8</v>
      </c>
      <c r="F64" s="11">
        <v>2</v>
      </c>
      <c r="G64" s="13">
        <f>G63</f>
        <v>19812.669999999998</v>
      </c>
      <c r="H64" s="13">
        <f t="shared" si="8"/>
        <v>39625.339999999997</v>
      </c>
    </row>
    <row r="65" spans="1:8" ht="45" x14ac:dyDescent="0.25">
      <c r="A65" s="10">
        <f t="shared" si="1"/>
        <v>63</v>
      </c>
      <c r="B65" s="8">
        <v>151029</v>
      </c>
      <c r="C65" s="14" t="s">
        <v>36</v>
      </c>
      <c r="D65" s="8" t="s">
        <v>7</v>
      </c>
      <c r="E65" s="8" t="s">
        <v>8</v>
      </c>
      <c r="F65" s="7">
        <v>5</v>
      </c>
      <c r="G65" s="9">
        <v>3352.67</v>
      </c>
      <c r="H65" s="9">
        <f t="shared" si="8"/>
        <v>16763.349999999999</v>
      </c>
    </row>
    <row r="66" spans="1:8" ht="45" x14ac:dyDescent="0.25">
      <c r="A66" s="10">
        <f t="shared" si="1"/>
        <v>64</v>
      </c>
      <c r="B66" s="21">
        <v>151029</v>
      </c>
      <c r="C66" s="15" t="s">
        <v>36</v>
      </c>
      <c r="D66" s="21" t="s">
        <v>9</v>
      </c>
      <c r="E66" s="21" t="s">
        <v>8</v>
      </c>
      <c r="F66" s="11">
        <v>2</v>
      </c>
      <c r="G66" s="13">
        <f>G65</f>
        <v>3352.67</v>
      </c>
      <c r="H66" s="13">
        <f t="shared" si="8"/>
        <v>6705.34</v>
      </c>
    </row>
    <row r="67" spans="1:8" ht="60" x14ac:dyDescent="0.25">
      <c r="A67" s="10">
        <f t="shared" si="1"/>
        <v>65</v>
      </c>
      <c r="B67" s="8">
        <v>395345</v>
      </c>
      <c r="C67" s="14" t="s">
        <v>37</v>
      </c>
      <c r="D67" s="8" t="s">
        <v>7</v>
      </c>
      <c r="E67" s="8" t="s">
        <v>8</v>
      </c>
      <c r="F67" s="7">
        <v>5</v>
      </c>
      <c r="G67" s="9">
        <v>12172.67</v>
      </c>
      <c r="H67" s="9">
        <f t="shared" si="8"/>
        <v>60863.35</v>
      </c>
    </row>
    <row r="68" spans="1:8" ht="63.75" customHeight="1" x14ac:dyDescent="0.25">
      <c r="A68" s="10">
        <f t="shared" si="1"/>
        <v>66</v>
      </c>
      <c r="B68" s="18">
        <v>395345</v>
      </c>
      <c r="C68" s="15" t="s">
        <v>37</v>
      </c>
      <c r="D68" s="12" t="s">
        <v>9</v>
      </c>
      <c r="E68" s="20" t="s">
        <v>8</v>
      </c>
      <c r="F68" s="11">
        <v>2</v>
      </c>
      <c r="G68" s="13">
        <f>G67</f>
        <v>12172.67</v>
      </c>
      <c r="H68" s="13">
        <f t="shared" si="0"/>
        <v>24345.34</v>
      </c>
    </row>
    <row r="69" spans="1:8" ht="90" x14ac:dyDescent="0.25">
      <c r="A69" s="10">
        <f t="shared" si="1"/>
        <v>67</v>
      </c>
      <c r="B69" s="8">
        <v>151029</v>
      </c>
      <c r="C69" s="14" t="s">
        <v>38</v>
      </c>
      <c r="D69" s="8" t="s">
        <v>7</v>
      </c>
      <c r="E69" s="8" t="s">
        <v>8</v>
      </c>
      <c r="F69" s="7">
        <v>5</v>
      </c>
      <c r="G69" s="9">
        <v>7423.33</v>
      </c>
      <c r="H69" s="9">
        <f t="shared" si="0"/>
        <v>37116.65</v>
      </c>
    </row>
    <row r="70" spans="1:8" ht="108.75" customHeight="1" x14ac:dyDescent="0.25">
      <c r="A70" s="10">
        <f t="shared" si="1"/>
        <v>68</v>
      </c>
      <c r="B70" s="21">
        <v>151029</v>
      </c>
      <c r="C70" s="15" t="s">
        <v>38</v>
      </c>
      <c r="D70" s="12" t="s">
        <v>9</v>
      </c>
      <c r="E70" s="20" t="s">
        <v>8</v>
      </c>
      <c r="F70" s="11">
        <v>2</v>
      </c>
      <c r="G70" s="13">
        <f>G69</f>
        <v>7423.33</v>
      </c>
      <c r="H70" s="13">
        <f t="shared" si="0"/>
        <v>14846.66</v>
      </c>
    </row>
    <row r="71" spans="1:8" ht="120.75" customHeight="1" x14ac:dyDescent="0.25">
      <c r="A71" s="6">
        <f t="shared" si="1"/>
        <v>69</v>
      </c>
      <c r="B71" s="8">
        <v>151029</v>
      </c>
      <c r="C71" s="14" t="s">
        <v>39</v>
      </c>
      <c r="D71" s="8" t="s">
        <v>7</v>
      </c>
      <c r="E71" s="8" t="s">
        <v>8</v>
      </c>
      <c r="F71" s="7">
        <v>5</v>
      </c>
      <c r="G71" s="9">
        <v>20673</v>
      </c>
      <c r="H71" s="9">
        <f>F71*G71</f>
        <v>103365</v>
      </c>
    </row>
    <row r="72" spans="1:8" ht="105" x14ac:dyDescent="0.25">
      <c r="A72" s="10">
        <f t="shared" si="1"/>
        <v>70</v>
      </c>
      <c r="B72" s="10">
        <v>151029</v>
      </c>
      <c r="C72" s="15" t="s">
        <v>39</v>
      </c>
      <c r="D72" s="12" t="s">
        <v>9</v>
      </c>
      <c r="E72" s="20" t="s">
        <v>8</v>
      </c>
      <c r="F72" s="11">
        <v>2</v>
      </c>
      <c r="G72" s="13">
        <f>G71</f>
        <v>20673</v>
      </c>
      <c r="H72" s="13">
        <f t="shared" si="0"/>
        <v>41346</v>
      </c>
    </row>
    <row r="73" spans="1:8" ht="51" customHeight="1" x14ac:dyDescent="0.25">
      <c r="A73" s="6">
        <f t="shared" si="1"/>
        <v>71</v>
      </c>
      <c r="B73" s="8">
        <v>151029</v>
      </c>
      <c r="C73" s="14" t="s">
        <v>40</v>
      </c>
      <c r="D73" s="8" t="s">
        <v>7</v>
      </c>
      <c r="E73" s="8" t="s">
        <v>8</v>
      </c>
      <c r="F73" s="7">
        <v>15</v>
      </c>
      <c r="G73" s="9">
        <v>2684.67</v>
      </c>
      <c r="H73" s="9">
        <f t="shared" si="0"/>
        <v>40270.050000000003</v>
      </c>
    </row>
    <row r="74" spans="1:8" ht="51.75" customHeight="1" x14ac:dyDescent="0.25">
      <c r="A74" s="10">
        <f t="shared" si="1"/>
        <v>72</v>
      </c>
      <c r="B74" s="10">
        <v>151029</v>
      </c>
      <c r="C74" s="15" t="s">
        <v>40</v>
      </c>
      <c r="D74" s="12" t="s">
        <v>9</v>
      </c>
      <c r="E74" s="20" t="s">
        <v>8</v>
      </c>
      <c r="F74" s="11">
        <v>4</v>
      </c>
      <c r="G74" s="13">
        <f>G73</f>
        <v>2684.67</v>
      </c>
      <c r="H74" s="13">
        <f t="shared" si="0"/>
        <v>10738.68</v>
      </c>
    </row>
    <row r="75" spans="1:8" ht="46.5" customHeight="1" x14ac:dyDescent="0.25">
      <c r="A75" s="6">
        <f t="shared" si="1"/>
        <v>73</v>
      </c>
      <c r="B75" s="8">
        <v>292780</v>
      </c>
      <c r="C75" s="14" t="s">
        <v>41</v>
      </c>
      <c r="D75" s="8" t="s">
        <v>7</v>
      </c>
      <c r="E75" s="8" t="s">
        <v>8</v>
      </c>
      <c r="F75" s="7">
        <v>64</v>
      </c>
      <c r="G75" s="9">
        <v>31.14</v>
      </c>
      <c r="H75" s="9">
        <f t="shared" si="0"/>
        <v>1992.96</v>
      </c>
    </row>
    <row r="76" spans="1:8" ht="40.5" customHeight="1" x14ac:dyDescent="0.25">
      <c r="A76" s="10">
        <f t="shared" si="1"/>
        <v>74</v>
      </c>
      <c r="B76" s="21">
        <v>292780</v>
      </c>
      <c r="C76" s="15" t="s">
        <v>41</v>
      </c>
      <c r="D76" s="21" t="s">
        <v>9</v>
      </c>
      <c r="E76" s="21" t="s">
        <v>8</v>
      </c>
      <c r="F76" s="11">
        <f>F75*0.25</f>
        <v>16</v>
      </c>
      <c r="G76" s="13">
        <f>G75</f>
        <v>31.14</v>
      </c>
      <c r="H76" s="13">
        <f>G76*F76</f>
        <v>498.24</v>
      </c>
    </row>
    <row r="77" spans="1:8" ht="30" x14ac:dyDescent="0.25">
      <c r="A77" s="6">
        <f t="shared" si="1"/>
        <v>75</v>
      </c>
      <c r="B77" s="8">
        <v>349204</v>
      </c>
      <c r="C77" s="14" t="s">
        <v>101</v>
      </c>
      <c r="D77" s="8" t="s">
        <v>7</v>
      </c>
      <c r="E77" s="8" t="s">
        <v>8</v>
      </c>
      <c r="F77" s="7">
        <v>1500</v>
      </c>
      <c r="G77" s="9">
        <v>46.67</v>
      </c>
      <c r="H77" s="9">
        <f>G77*F77</f>
        <v>70005</v>
      </c>
    </row>
    <row r="78" spans="1:8" ht="47.25" customHeight="1" x14ac:dyDescent="0.25">
      <c r="A78" s="10">
        <f>A77+1</f>
        <v>76</v>
      </c>
      <c r="B78" s="21">
        <v>349204</v>
      </c>
      <c r="C78" s="15" t="s">
        <v>101</v>
      </c>
      <c r="D78" s="21" t="s">
        <v>9</v>
      </c>
      <c r="E78" s="21" t="s">
        <v>8</v>
      </c>
      <c r="F78" s="11">
        <f>F77*0.25</f>
        <v>375</v>
      </c>
      <c r="G78" s="13">
        <f>G77</f>
        <v>46.67</v>
      </c>
      <c r="H78" s="13">
        <f>G78*F78</f>
        <v>17501.25</v>
      </c>
    </row>
    <row r="79" spans="1:8" x14ac:dyDescent="0.25">
      <c r="A79" s="6">
        <f t="shared" si="1"/>
        <v>77</v>
      </c>
      <c r="B79" s="8">
        <v>126578</v>
      </c>
      <c r="C79" s="14" t="s">
        <v>42</v>
      </c>
      <c r="D79" s="8" t="s">
        <v>7</v>
      </c>
      <c r="E79" s="8" t="s">
        <v>8</v>
      </c>
      <c r="F79" s="7">
        <v>64</v>
      </c>
      <c r="G79" s="9">
        <v>86.79</v>
      </c>
      <c r="H79" s="9">
        <f>G79*F79</f>
        <v>5554.56</v>
      </c>
    </row>
    <row r="80" spans="1:8" ht="21" customHeight="1" x14ac:dyDescent="0.25">
      <c r="A80" s="10">
        <f t="shared" si="1"/>
        <v>78</v>
      </c>
      <c r="B80" s="18">
        <v>126578</v>
      </c>
      <c r="C80" s="15" t="s">
        <v>42</v>
      </c>
      <c r="D80" s="12" t="s">
        <v>9</v>
      </c>
      <c r="E80" s="20" t="s">
        <v>8</v>
      </c>
      <c r="F80" s="11">
        <f>F79*0.25</f>
        <v>16</v>
      </c>
      <c r="G80" s="13">
        <f>G79</f>
        <v>86.79</v>
      </c>
      <c r="H80" s="13">
        <f t="shared" si="0"/>
        <v>1388.64</v>
      </c>
    </row>
    <row r="81" spans="1:8" ht="63.75" customHeight="1" x14ac:dyDescent="0.25">
      <c r="A81" s="6">
        <f t="shared" si="1"/>
        <v>79</v>
      </c>
      <c r="B81" s="6">
        <v>126705</v>
      </c>
      <c r="C81" s="17" t="s">
        <v>43</v>
      </c>
      <c r="D81" s="8" t="s">
        <v>7</v>
      </c>
      <c r="E81" s="8" t="s">
        <v>8</v>
      </c>
      <c r="F81" s="7">
        <v>64</v>
      </c>
      <c r="G81" s="9">
        <v>22.5</v>
      </c>
      <c r="H81" s="9">
        <f t="shared" si="0"/>
        <v>1440</v>
      </c>
    </row>
    <row r="82" spans="1:8" ht="60.75" customHeight="1" x14ac:dyDescent="0.25">
      <c r="A82" s="10">
        <f t="shared" si="1"/>
        <v>80</v>
      </c>
      <c r="B82" s="10">
        <v>126705</v>
      </c>
      <c r="C82" s="19" t="s">
        <v>43</v>
      </c>
      <c r="D82" s="21" t="s">
        <v>9</v>
      </c>
      <c r="E82" s="21" t="s">
        <v>8</v>
      </c>
      <c r="F82" s="11">
        <f>F81*0.25</f>
        <v>16</v>
      </c>
      <c r="G82" s="13">
        <v>22.5</v>
      </c>
      <c r="H82" s="13">
        <f>G82*F82</f>
        <v>360</v>
      </c>
    </row>
    <row r="83" spans="1:8" ht="56.25" customHeight="1" x14ac:dyDescent="0.25">
      <c r="A83" s="6">
        <f t="shared" si="1"/>
        <v>81</v>
      </c>
      <c r="B83" s="6">
        <v>120936</v>
      </c>
      <c r="C83" s="17" t="s">
        <v>44</v>
      </c>
      <c r="D83" s="8" t="s">
        <v>7</v>
      </c>
      <c r="E83" s="8" t="s">
        <v>46</v>
      </c>
      <c r="F83" s="7">
        <v>64</v>
      </c>
      <c r="G83" s="9">
        <v>47.03</v>
      </c>
      <c r="H83" s="9">
        <f>G83*F83</f>
        <v>3009.92</v>
      </c>
    </row>
    <row r="84" spans="1:8" ht="57.75" customHeight="1" x14ac:dyDescent="0.25">
      <c r="A84" s="10">
        <f t="shared" si="1"/>
        <v>82</v>
      </c>
      <c r="B84" s="10">
        <v>120936</v>
      </c>
      <c r="C84" s="19" t="s">
        <v>44</v>
      </c>
      <c r="D84" s="21" t="s">
        <v>9</v>
      </c>
      <c r="E84" s="21" t="s">
        <v>46</v>
      </c>
      <c r="F84" s="11">
        <f>F83*0.25</f>
        <v>16</v>
      </c>
      <c r="G84" s="13">
        <f>G83</f>
        <v>47.03</v>
      </c>
      <c r="H84" s="13">
        <f>G84*F84</f>
        <v>752.48</v>
      </c>
    </row>
    <row r="85" spans="1:8" x14ac:dyDescent="0.25">
      <c r="A85" s="6">
        <f t="shared" si="1"/>
        <v>83</v>
      </c>
      <c r="B85" s="6">
        <v>319997</v>
      </c>
      <c r="C85" s="17" t="s">
        <v>76</v>
      </c>
      <c r="D85" s="8" t="s">
        <v>7</v>
      </c>
      <c r="E85" s="8" t="s">
        <v>8</v>
      </c>
      <c r="F85" s="7">
        <v>64</v>
      </c>
      <c r="G85" s="9">
        <v>56</v>
      </c>
      <c r="H85" s="9">
        <f>G85*F85</f>
        <v>3584</v>
      </c>
    </row>
    <row r="86" spans="1:8" x14ac:dyDescent="0.25">
      <c r="A86" s="10">
        <f t="shared" si="1"/>
        <v>84</v>
      </c>
      <c r="B86" s="10">
        <v>319997</v>
      </c>
      <c r="C86" s="19" t="s">
        <v>76</v>
      </c>
      <c r="D86" s="21" t="s">
        <v>9</v>
      </c>
      <c r="E86" s="21" t="s">
        <v>8</v>
      </c>
      <c r="F86" s="11">
        <f>F85*0.25</f>
        <v>16</v>
      </c>
      <c r="G86" s="13">
        <f>G85</f>
        <v>56</v>
      </c>
      <c r="H86" s="13">
        <f>G86*F86</f>
        <v>896</v>
      </c>
    </row>
    <row r="87" spans="1:8" ht="165" x14ac:dyDescent="0.25">
      <c r="A87" s="10">
        <f t="shared" si="1"/>
        <v>85</v>
      </c>
      <c r="B87" s="6">
        <v>151029</v>
      </c>
      <c r="C87" s="14" t="s">
        <v>102</v>
      </c>
      <c r="D87" s="8" t="s">
        <v>7</v>
      </c>
      <c r="E87" s="8" t="s">
        <v>8</v>
      </c>
      <c r="F87" s="7">
        <v>16</v>
      </c>
      <c r="G87" s="9">
        <v>34001.67</v>
      </c>
      <c r="H87" s="9">
        <f t="shared" si="0"/>
        <v>544026.72</v>
      </c>
    </row>
    <row r="88" spans="1:8" ht="165" x14ac:dyDescent="0.25">
      <c r="A88" s="10">
        <f t="shared" si="1"/>
        <v>86</v>
      </c>
      <c r="B88" s="21">
        <v>151029</v>
      </c>
      <c r="C88" s="15" t="s">
        <v>102</v>
      </c>
      <c r="D88" s="21" t="s">
        <v>9</v>
      </c>
      <c r="E88" s="21" t="s">
        <v>8</v>
      </c>
      <c r="F88" s="11">
        <f>F87*0.25</f>
        <v>4</v>
      </c>
      <c r="G88" s="13">
        <f>G87</f>
        <v>34001.67</v>
      </c>
      <c r="H88" s="13">
        <f t="shared" si="0"/>
        <v>136006.68</v>
      </c>
    </row>
    <row r="89" spans="1:8" ht="128.25" customHeight="1" x14ac:dyDescent="0.25">
      <c r="A89" s="6">
        <f t="shared" si="1"/>
        <v>87</v>
      </c>
      <c r="B89" s="6">
        <v>150787</v>
      </c>
      <c r="C89" s="14" t="s">
        <v>47</v>
      </c>
      <c r="D89" s="8" t="s">
        <v>7</v>
      </c>
      <c r="E89" s="8" t="s">
        <v>8</v>
      </c>
      <c r="F89" s="7">
        <v>360</v>
      </c>
      <c r="G89" s="9">
        <v>3104</v>
      </c>
      <c r="H89" s="9">
        <f>F89*G89</f>
        <v>1117440</v>
      </c>
    </row>
    <row r="90" spans="1:8" ht="142.5" customHeight="1" x14ac:dyDescent="0.25">
      <c r="A90" s="10">
        <f t="shared" si="1"/>
        <v>88</v>
      </c>
      <c r="B90" s="10">
        <v>150787</v>
      </c>
      <c r="C90" s="15" t="s">
        <v>47</v>
      </c>
      <c r="D90" s="21" t="s">
        <v>9</v>
      </c>
      <c r="E90" s="21" t="s">
        <v>8</v>
      </c>
      <c r="F90" s="11">
        <f>F89*0.25</f>
        <v>90</v>
      </c>
      <c r="G90" s="13">
        <f>G89</f>
        <v>3104</v>
      </c>
      <c r="H90" s="13">
        <f t="shared" ref="H90:H117" si="9">G90*F90</f>
        <v>279360</v>
      </c>
    </row>
    <row r="91" spans="1:8" ht="65.25" customHeight="1" x14ac:dyDescent="0.25">
      <c r="A91" s="6">
        <f t="shared" si="1"/>
        <v>89</v>
      </c>
      <c r="B91" s="6">
        <v>296350</v>
      </c>
      <c r="C91" s="14" t="s">
        <v>48</v>
      </c>
      <c r="D91" s="8" t="s">
        <v>7</v>
      </c>
      <c r="E91" s="8" t="s">
        <v>8</v>
      </c>
      <c r="F91" s="7">
        <v>120</v>
      </c>
      <c r="G91" s="9">
        <v>944</v>
      </c>
      <c r="H91" s="9">
        <f t="shared" si="9"/>
        <v>113280</v>
      </c>
    </row>
    <row r="92" spans="1:8" ht="70.5" customHeight="1" x14ac:dyDescent="0.25">
      <c r="A92" s="10">
        <f>A91+1</f>
        <v>90</v>
      </c>
      <c r="B92" s="10">
        <v>296350</v>
      </c>
      <c r="C92" s="15" t="s">
        <v>48</v>
      </c>
      <c r="D92" s="21" t="s">
        <v>9</v>
      </c>
      <c r="E92" s="21" t="s">
        <v>46</v>
      </c>
      <c r="F92" s="11">
        <f>F91*0.25</f>
        <v>30</v>
      </c>
      <c r="G92" s="13">
        <f>G91</f>
        <v>944</v>
      </c>
      <c r="H92" s="13">
        <f t="shared" si="9"/>
        <v>28320</v>
      </c>
    </row>
    <row r="93" spans="1:8" ht="60.75" customHeight="1" x14ac:dyDescent="0.25">
      <c r="A93" s="6">
        <f t="shared" si="1"/>
        <v>91</v>
      </c>
      <c r="B93" s="6">
        <v>330633</v>
      </c>
      <c r="C93" s="14" t="s">
        <v>49</v>
      </c>
      <c r="D93" s="8" t="s">
        <v>7</v>
      </c>
      <c r="E93" s="8" t="s">
        <v>8</v>
      </c>
      <c r="F93" s="7">
        <v>60</v>
      </c>
      <c r="G93" s="9">
        <v>238.17</v>
      </c>
      <c r="H93" s="9">
        <f t="shared" si="9"/>
        <v>14290.199999999999</v>
      </c>
    </row>
    <row r="94" spans="1:8" ht="66" customHeight="1" x14ac:dyDescent="0.25">
      <c r="A94" s="10">
        <f t="shared" si="1"/>
        <v>92</v>
      </c>
      <c r="B94" s="10">
        <v>330633</v>
      </c>
      <c r="C94" s="15" t="s">
        <v>49</v>
      </c>
      <c r="D94" s="21" t="s">
        <v>9</v>
      </c>
      <c r="E94" s="21" t="s">
        <v>8</v>
      </c>
      <c r="F94" s="11">
        <f>F93*0.25</f>
        <v>15</v>
      </c>
      <c r="G94" s="13">
        <f>G93</f>
        <v>238.17</v>
      </c>
      <c r="H94" s="13">
        <f t="shared" si="9"/>
        <v>3572.5499999999997</v>
      </c>
    </row>
    <row r="95" spans="1:8" ht="30" customHeight="1" x14ac:dyDescent="0.25">
      <c r="A95" s="6">
        <f t="shared" si="1"/>
        <v>93</v>
      </c>
      <c r="B95" s="6">
        <v>307499</v>
      </c>
      <c r="C95" s="14" t="s">
        <v>50</v>
      </c>
      <c r="D95" s="8" t="s">
        <v>7</v>
      </c>
      <c r="E95" s="8" t="s">
        <v>8</v>
      </c>
      <c r="F95" s="7">
        <v>60</v>
      </c>
      <c r="G95" s="9">
        <v>235</v>
      </c>
      <c r="H95" s="9">
        <f t="shared" si="9"/>
        <v>14100</v>
      </c>
    </row>
    <row r="96" spans="1:8" x14ac:dyDescent="0.25">
      <c r="A96" s="10">
        <f t="shared" si="1"/>
        <v>94</v>
      </c>
      <c r="B96" s="10">
        <v>307499</v>
      </c>
      <c r="C96" s="15" t="s">
        <v>50</v>
      </c>
      <c r="D96" s="21" t="s">
        <v>9</v>
      </c>
      <c r="E96" s="21" t="s">
        <v>8</v>
      </c>
      <c r="F96" s="11">
        <f>F95*0.25</f>
        <v>15</v>
      </c>
      <c r="G96" s="13">
        <f>G95</f>
        <v>235</v>
      </c>
      <c r="H96" s="13">
        <f t="shared" si="9"/>
        <v>3525</v>
      </c>
    </row>
    <row r="97" spans="1:8" ht="41.25" customHeight="1" x14ac:dyDescent="0.25">
      <c r="A97" s="6">
        <f>A96+1</f>
        <v>95</v>
      </c>
      <c r="B97" s="6">
        <v>10502</v>
      </c>
      <c r="C97" s="14" t="s">
        <v>51</v>
      </c>
      <c r="D97" s="8" t="s">
        <v>7</v>
      </c>
      <c r="E97" s="8" t="s">
        <v>8</v>
      </c>
      <c r="F97" s="7">
        <v>60</v>
      </c>
      <c r="G97" s="9">
        <v>292.01</v>
      </c>
      <c r="H97" s="9">
        <f t="shared" si="9"/>
        <v>17520.599999999999</v>
      </c>
    </row>
    <row r="98" spans="1:8" x14ac:dyDescent="0.25">
      <c r="A98" s="10">
        <f t="shared" ref="A98:A161" si="10">A97+1</f>
        <v>96</v>
      </c>
      <c r="B98" s="10">
        <v>10502</v>
      </c>
      <c r="C98" s="15" t="s">
        <v>51</v>
      </c>
      <c r="D98" s="21" t="s">
        <v>9</v>
      </c>
      <c r="E98" s="21" t="s">
        <v>8</v>
      </c>
      <c r="F98" s="11">
        <f>F97*0.25</f>
        <v>15</v>
      </c>
      <c r="G98" s="13">
        <f>G97</f>
        <v>292.01</v>
      </c>
      <c r="H98" s="13">
        <f t="shared" si="9"/>
        <v>4380.1499999999996</v>
      </c>
    </row>
    <row r="99" spans="1:8" ht="60" x14ac:dyDescent="0.25">
      <c r="A99" s="10">
        <f t="shared" si="10"/>
        <v>97</v>
      </c>
      <c r="B99" s="6">
        <v>150787</v>
      </c>
      <c r="C99" s="14" t="s">
        <v>103</v>
      </c>
      <c r="D99" s="8" t="s">
        <v>7</v>
      </c>
      <c r="E99" s="8" t="s">
        <v>8</v>
      </c>
      <c r="F99" s="7">
        <v>15</v>
      </c>
      <c r="G99" s="9">
        <v>200</v>
      </c>
      <c r="H99" s="9">
        <f t="shared" si="9"/>
        <v>3000</v>
      </c>
    </row>
    <row r="100" spans="1:8" ht="75" customHeight="1" x14ac:dyDescent="0.25">
      <c r="A100" s="10">
        <f t="shared" si="10"/>
        <v>98</v>
      </c>
      <c r="B100" s="10">
        <v>150787</v>
      </c>
      <c r="C100" s="15" t="s">
        <v>103</v>
      </c>
      <c r="D100" s="21" t="s">
        <v>9</v>
      </c>
      <c r="E100" s="21" t="s">
        <v>8</v>
      </c>
      <c r="F100" s="11">
        <v>4</v>
      </c>
      <c r="G100" s="13">
        <f>G99</f>
        <v>200</v>
      </c>
      <c r="H100" s="13">
        <f t="shared" si="9"/>
        <v>800</v>
      </c>
    </row>
    <row r="101" spans="1:8" ht="42" customHeight="1" x14ac:dyDescent="0.25">
      <c r="A101" s="10">
        <f t="shared" si="10"/>
        <v>99</v>
      </c>
      <c r="B101" s="6">
        <v>345736</v>
      </c>
      <c r="C101" s="14" t="s">
        <v>52</v>
      </c>
      <c r="D101" s="8" t="s">
        <v>7</v>
      </c>
      <c r="E101" s="8" t="s">
        <v>8</v>
      </c>
      <c r="F101" s="7">
        <v>30</v>
      </c>
      <c r="G101" s="9">
        <v>1118.33</v>
      </c>
      <c r="H101" s="9">
        <f t="shared" si="9"/>
        <v>33549.899999999994</v>
      </c>
    </row>
    <row r="102" spans="1:8" ht="30" customHeight="1" x14ac:dyDescent="0.25">
      <c r="A102" s="10">
        <f t="shared" si="10"/>
        <v>100</v>
      </c>
      <c r="B102" s="10">
        <v>345736</v>
      </c>
      <c r="C102" s="15" t="s">
        <v>52</v>
      </c>
      <c r="D102" s="21" t="s">
        <v>9</v>
      </c>
      <c r="E102" s="21" t="s">
        <v>8</v>
      </c>
      <c r="F102" s="11">
        <v>8</v>
      </c>
      <c r="G102" s="13">
        <f>G101</f>
        <v>1118.33</v>
      </c>
      <c r="H102" s="13">
        <f t="shared" si="9"/>
        <v>8946.64</v>
      </c>
    </row>
    <row r="103" spans="1:8" ht="26.25" customHeight="1" x14ac:dyDescent="0.25">
      <c r="A103" s="10">
        <f t="shared" si="10"/>
        <v>101</v>
      </c>
      <c r="B103" s="6">
        <v>224086</v>
      </c>
      <c r="C103" s="14" t="s">
        <v>53</v>
      </c>
      <c r="D103" s="8" t="s">
        <v>7</v>
      </c>
      <c r="E103" s="8" t="s">
        <v>8</v>
      </c>
      <c r="F103" s="7">
        <v>300</v>
      </c>
      <c r="G103" s="9">
        <v>159.86000000000001</v>
      </c>
      <c r="H103" s="9">
        <f t="shared" si="9"/>
        <v>47958.000000000007</v>
      </c>
    </row>
    <row r="104" spans="1:8" x14ac:dyDescent="0.25">
      <c r="A104" s="10">
        <f t="shared" si="10"/>
        <v>102</v>
      </c>
      <c r="B104" s="10">
        <v>224086</v>
      </c>
      <c r="C104" s="15" t="s">
        <v>53</v>
      </c>
      <c r="D104" s="21" t="s">
        <v>9</v>
      </c>
      <c r="E104" s="21" t="s">
        <v>8</v>
      </c>
      <c r="F104" s="11">
        <f>F103*0.25</f>
        <v>75</v>
      </c>
      <c r="G104" s="13">
        <f>G103</f>
        <v>159.86000000000001</v>
      </c>
      <c r="H104" s="13">
        <f t="shared" si="9"/>
        <v>11989.500000000002</v>
      </c>
    </row>
    <row r="105" spans="1:8" ht="31.5" customHeight="1" x14ac:dyDescent="0.25">
      <c r="A105" s="10">
        <f t="shared" si="10"/>
        <v>103</v>
      </c>
      <c r="B105" s="6">
        <v>231399</v>
      </c>
      <c r="C105" s="14" t="s">
        <v>54</v>
      </c>
      <c r="D105" s="8" t="s">
        <v>7</v>
      </c>
      <c r="E105" s="8" t="s">
        <v>56</v>
      </c>
      <c r="F105" s="7">
        <v>150</v>
      </c>
      <c r="G105" s="9">
        <v>170</v>
      </c>
      <c r="H105" s="9">
        <f t="shared" si="9"/>
        <v>25500</v>
      </c>
    </row>
    <row r="106" spans="1:8" ht="33.75" customHeight="1" x14ac:dyDescent="0.25">
      <c r="A106" s="10">
        <f t="shared" si="10"/>
        <v>104</v>
      </c>
      <c r="B106" s="10">
        <v>231399</v>
      </c>
      <c r="C106" s="15" t="s">
        <v>54</v>
      </c>
      <c r="D106" s="21" t="s">
        <v>9</v>
      </c>
      <c r="E106" s="21" t="s">
        <v>56</v>
      </c>
      <c r="F106" s="11">
        <v>38</v>
      </c>
      <c r="G106" s="13">
        <f>G105</f>
        <v>170</v>
      </c>
      <c r="H106" s="13">
        <f t="shared" si="9"/>
        <v>6460</v>
      </c>
    </row>
    <row r="107" spans="1:8" ht="52.5" customHeight="1" x14ac:dyDescent="0.25">
      <c r="A107" s="10">
        <f t="shared" si="10"/>
        <v>105</v>
      </c>
      <c r="B107" s="6">
        <v>150718</v>
      </c>
      <c r="C107" s="14" t="s">
        <v>55</v>
      </c>
      <c r="D107" s="8" t="s">
        <v>7</v>
      </c>
      <c r="E107" s="8" t="s">
        <v>74</v>
      </c>
      <c r="F107" s="7">
        <v>360</v>
      </c>
      <c r="G107" s="9">
        <v>175.2</v>
      </c>
      <c r="H107" s="9">
        <f t="shared" si="9"/>
        <v>63071.999999999993</v>
      </c>
    </row>
    <row r="108" spans="1:8" ht="49.5" customHeight="1" x14ac:dyDescent="0.25">
      <c r="A108" s="10">
        <f t="shared" si="10"/>
        <v>106</v>
      </c>
      <c r="B108" s="10">
        <v>150718</v>
      </c>
      <c r="C108" s="15" t="s">
        <v>55</v>
      </c>
      <c r="D108" s="21" t="s">
        <v>9</v>
      </c>
      <c r="E108" s="21" t="s">
        <v>74</v>
      </c>
      <c r="F108" s="11">
        <f>F107*0.25</f>
        <v>90</v>
      </c>
      <c r="G108" s="13">
        <f>G107</f>
        <v>175.2</v>
      </c>
      <c r="H108" s="13">
        <f t="shared" si="9"/>
        <v>15767.999999999998</v>
      </c>
    </row>
    <row r="109" spans="1:8" ht="46.5" customHeight="1" x14ac:dyDescent="0.25">
      <c r="A109" s="10">
        <f t="shared" si="10"/>
        <v>107</v>
      </c>
      <c r="B109" s="6">
        <v>261939</v>
      </c>
      <c r="C109" s="14" t="s">
        <v>57</v>
      </c>
      <c r="D109" s="8" t="s">
        <v>7</v>
      </c>
      <c r="E109" s="8" t="s">
        <v>74</v>
      </c>
      <c r="F109" s="7">
        <v>1440</v>
      </c>
      <c r="G109" s="9">
        <v>151.19999999999999</v>
      </c>
      <c r="H109" s="9">
        <f t="shared" si="9"/>
        <v>217727.99999999997</v>
      </c>
    </row>
    <row r="110" spans="1:8" ht="45.75" customHeight="1" x14ac:dyDescent="0.25">
      <c r="A110" s="10">
        <f t="shared" si="10"/>
        <v>108</v>
      </c>
      <c r="B110" s="10">
        <v>261939</v>
      </c>
      <c r="C110" s="15" t="s">
        <v>57</v>
      </c>
      <c r="D110" s="21" t="s">
        <v>9</v>
      </c>
      <c r="E110" s="21" t="s">
        <v>74</v>
      </c>
      <c r="F110" s="11">
        <f>F109*0.25</f>
        <v>360</v>
      </c>
      <c r="G110" s="13">
        <f>G109</f>
        <v>151.19999999999999</v>
      </c>
      <c r="H110" s="13">
        <f t="shared" si="9"/>
        <v>54431.999999999993</v>
      </c>
    </row>
    <row r="111" spans="1:8" ht="48" customHeight="1" x14ac:dyDescent="0.25">
      <c r="A111" s="10">
        <f t="shared" si="10"/>
        <v>109</v>
      </c>
      <c r="B111" s="6">
        <v>261918</v>
      </c>
      <c r="C111" s="14" t="s">
        <v>58</v>
      </c>
      <c r="D111" s="8" t="s">
        <v>7</v>
      </c>
      <c r="E111" s="8" t="s">
        <v>74</v>
      </c>
      <c r="F111" s="7">
        <v>14400</v>
      </c>
      <c r="G111" s="9">
        <v>146.33000000000001</v>
      </c>
      <c r="H111" s="9">
        <f t="shared" si="9"/>
        <v>2107152</v>
      </c>
    </row>
    <row r="112" spans="1:8" ht="47.25" customHeight="1" x14ac:dyDescent="0.25">
      <c r="A112" s="10">
        <f t="shared" si="10"/>
        <v>110</v>
      </c>
      <c r="B112" s="10">
        <v>261918</v>
      </c>
      <c r="C112" s="15" t="s">
        <v>58</v>
      </c>
      <c r="D112" s="21" t="s">
        <v>9</v>
      </c>
      <c r="E112" s="21" t="s">
        <v>74</v>
      </c>
      <c r="F112" s="11">
        <f>F111*0.25</f>
        <v>3600</v>
      </c>
      <c r="G112" s="13">
        <f>G111</f>
        <v>146.33000000000001</v>
      </c>
      <c r="H112" s="13">
        <f t="shared" si="9"/>
        <v>526788</v>
      </c>
    </row>
    <row r="113" spans="1:8" ht="48.75" customHeight="1" x14ac:dyDescent="0.25">
      <c r="A113" s="10">
        <f t="shared" si="10"/>
        <v>111</v>
      </c>
      <c r="B113" s="6">
        <v>298907</v>
      </c>
      <c r="C113" s="14" t="s">
        <v>59</v>
      </c>
      <c r="D113" s="8" t="s">
        <v>7</v>
      </c>
      <c r="E113" s="8" t="s">
        <v>74</v>
      </c>
      <c r="F113" s="7">
        <v>44000</v>
      </c>
      <c r="G113" s="9">
        <v>102.53</v>
      </c>
      <c r="H113" s="9">
        <f t="shared" si="9"/>
        <v>4511320</v>
      </c>
    </row>
    <row r="114" spans="1:8" ht="62.25" customHeight="1" x14ac:dyDescent="0.25">
      <c r="A114" s="10">
        <f t="shared" si="10"/>
        <v>112</v>
      </c>
      <c r="B114" s="10">
        <v>298907</v>
      </c>
      <c r="C114" s="15" t="s">
        <v>59</v>
      </c>
      <c r="D114" s="21" t="s">
        <v>9</v>
      </c>
      <c r="E114" s="21" t="s">
        <v>74</v>
      </c>
      <c r="F114" s="11">
        <f>F113*0.25</f>
        <v>11000</v>
      </c>
      <c r="G114" s="13">
        <f>G113</f>
        <v>102.53</v>
      </c>
      <c r="H114" s="13">
        <f t="shared" si="9"/>
        <v>1127830</v>
      </c>
    </row>
    <row r="115" spans="1:8" ht="47.25" customHeight="1" x14ac:dyDescent="0.25">
      <c r="A115" s="10">
        <f t="shared" si="10"/>
        <v>113</v>
      </c>
      <c r="B115" s="6">
        <v>414383</v>
      </c>
      <c r="C115" s="14" t="s">
        <v>77</v>
      </c>
      <c r="D115" s="8" t="s">
        <v>7</v>
      </c>
      <c r="E115" s="8" t="s">
        <v>74</v>
      </c>
      <c r="F115" s="7">
        <v>15000</v>
      </c>
      <c r="G115" s="9">
        <v>100.67</v>
      </c>
      <c r="H115" s="9">
        <f t="shared" si="9"/>
        <v>1510050</v>
      </c>
    </row>
    <row r="116" spans="1:8" ht="70.5" customHeight="1" x14ac:dyDescent="0.25">
      <c r="A116" s="10">
        <f t="shared" si="10"/>
        <v>114</v>
      </c>
      <c r="B116" s="10">
        <v>414383</v>
      </c>
      <c r="C116" s="15" t="s">
        <v>77</v>
      </c>
      <c r="D116" s="21" t="s">
        <v>9</v>
      </c>
      <c r="E116" s="21" t="s">
        <v>74</v>
      </c>
      <c r="F116" s="11">
        <f>F115*0.25</f>
        <v>3750</v>
      </c>
      <c r="G116" s="13">
        <f>G115</f>
        <v>100.67</v>
      </c>
      <c r="H116" s="13">
        <f t="shared" si="9"/>
        <v>377512.5</v>
      </c>
    </row>
    <row r="117" spans="1:8" ht="57.75" customHeight="1" x14ac:dyDescent="0.25">
      <c r="A117" s="10">
        <f t="shared" si="10"/>
        <v>115</v>
      </c>
      <c r="B117" s="6">
        <v>232103</v>
      </c>
      <c r="C117" s="14" t="s">
        <v>60</v>
      </c>
      <c r="D117" s="8" t="s">
        <v>7</v>
      </c>
      <c r="E117" s="8" t="s">
        <v>74</v>
      </c>
      <c r="F117" s="7">
        <v>2000</v>
      </c>
      <c r="G117" s="9">
        <v>66</v>
      </c>
      <c r="H117" s="9">
        <f t="shared" si="9"/>
        <v>132000</v>
      </c>
    </row>
    <row r="118" spans="1:8" ht="60.75" customHeight="1" x14ac:dyDescent="0.25">
      <c r="A118" s="10">
        <f t="shared" si="10"/>
        <v>116</v>
      </c>
      <c r="B118" s="10">
        <v>232103</v>
      </c>
      <c r="C118" s="15" t="s">
        <v>60</v>
      </c>
      <c r="D118" s="21" t="s">
        <v>9</v>
      </c>
      <c r="E118" s="21" t="s">
        <v>74</v>
      </c>
      <c r="F118" s="11">
        <f>F117*0.25</f>
        <v>500</v>
      </c>
      <c r="G118" s="13">
        <f>G117</f>
        <v>66</v>
      </c>
      <c r="H118" s="13">
        <f t="shared" ref="H118:H149" si="11">G118*F118</f>
        <v>33000</v>
      </c>
    </row>
    <row r="119" spans="1:8" ht="48.75" customHeight="1" x14ac:dyDescent="0.25">
      <c r="A119" s="10">
        <f t="shared" si="10"/>
        <v>117</v>
      </c>
      <c r="B119" s="6">
        <v>26310</v>
      </c>
      <c r="C119" s="14" t="s">
        <v>78</v>
      </c>
      <c r="D119" s="8" t="s">
        <v>7</v>
      </c>
      <c r="E119" s="8" t="s">
        <v>8</v>
      </c>
      <c r="F119" s="7">
        <v>30</v>
      </c>
      <c r="G119" s="9">
        <v>101.86</v>
      </c>
      <c r="H119" s="9">
        <f t="shared" si="11"/>
        <v>3055.8</v>
      </c>
    </row>
    <row r="120" spans="1:8" ht="51.75" customHeight="1" x14ac:dyDescent="0.25">
      <c r="A120" s="10">
        <f t="shared" si="10"/>
        <v>118</v>
      </c>
      <c r="B120" s="10">
        <v>26310</v>
      </c>
      <c r="C120" s="15" t="s">
        <v>78</v>
      </c>
      <c r="D120" s="21" t="s">
        <v>9</v>
      </c>
      <c r="E120" s="21" t="s">
        <v>8</v>
      </c>
      <c r="F120" s="11">
        <v>8</v>
      </c>
      <c r="G120" s="13">
        <f>G119</f>
        <v>101.86</v>
      </c>
      <c r="H120" s="13">
        <f t="shared" si="11"/>
        <v>814.88</v>
      </c>
    </row>
    <row r="121" spans="1:8" ht="51.75" customHeight="1" x14ac:dyDescent="0.25">
      <c r="A121" s="10">
        <f t="shared" si="10"/>
        <v>119</v>
      </c>
      <c r="B121" s="6">
        <v>443598</v>
      </c>
      <c r="C121" s="14" t="s">
        <v>90</v>
      </c>
      <c r="D121" s="8" t="s">
        <v>7</v>
      </c>
      <c r="E121" s="8" t="s">
        <v>8</v>
      </c>
      <c r="F121" s="7">
        <v>15</v>
      </c>
      <c r="G121" s="9">
        <v>701.18</v>
      </c>
      <c r="H121" s="9">
        <f>G121*F121</f>
        <v>10517.699999999999</v>
      </c>
    </row>
    <row r="122" spans="1:8" ht="51.75" customHeight="1" x14ac:dyDescent="0.25">
      <c r="A122" s="10">
        <f t="shared" si="10"/>
        <v>120</v>
      </c>
      <c r="B122" s="10">
        <v>443598</v>
      </c>
      <c r="C122" s="15" t="s">
        <v>90</v>
      </c>
      <c r="D122" s="21" t="s">
        <v>9</v>
      </c>
      <c r="E122" s="21" t="s">
        <v>8</v>
      </c>
      <c r="F122" s="11">
        <v>4</v>
      </c>
      <c r="G122" s="13">
        <f>G121</f>
        <v>701.18</v>
      </c>
      <c r="H122" s="13">
        <f>G122*F122</f>
        <v>2804.72</v>
      </c>
    </row>
    <row r="123" spans="1:8" ht="48" customHeight="1" x14ac:dyDescent="0.25">
      <c r="A123" s="10">
        <f t="shared" si="10"/>
        <v>121</v>
      </c>
      <c r="B123" s="6">
        <v>150787</v>
      </c>
      <c r="C123" s="14" t="s">
        <v>79</v>
      </c>
      <c r="D123" s="8" t="s">
        <v>7</v>
      </c>
      <c r="E123" s="8" t="s">
        <v>8</v>
      </c>
      <c r="F123" s="7">
        <v>15</v>
      </c>
      <c r="G123" s="9">
        <v>163.33000000000001</v>
      </c>
      <c r="H123" s="9">
        <f t="shared" si="11"/>
        <v>2449.9500000000003</v>
      </c>
    </row>
    <row r="124" spans="1:8" ht="33" customHeight="1" x14ac:dyDescent="0.25">
      <c r="A124" s="10">
        <f t="shared" si="10"/>
        <v>122</v>
      </c>
      <c r="B124" s="10">
        <v>150787</v>
      </c>
      <c r="C124" s="15" t="s">
        <v>79</v>
      </c>
      <c r="D124" s="21" t="s">
        <v>9</v>
      </c>
      <c r="E124" s="21" t="s">
        <v>8</v>
      </c>
      <c r="F124" s="11">
        <v>4</v>
      </c>
      <c r="G124" s="13">
        <f>G123</f>
        <v>163.33000000000001</v>
      </c>
      <c r="H124" s="13">
        <f t="shared" si="11"/>
        <v>653.32000000000005</v>
      </c>
    </row>
    <row r="125" spans="1:8" ht="39.75" customHeight="1" x14ac:dyDescent="0.25">
      <c r="A125" s="10">
        <f t="shared" si="10"/>
        <v>123</v>
      </c>
      <c r="B125" s="6">
        <v>255016</v>
      </c>
      <c r="C125" s="14" t="s">
        <v>61</v>
      </c>
      <c r="D125" s="8" t="s">
        <v>7</v>
      </c>
      <c r="E125" s="8" t="s">
        <v>8</v>
      </c>
      <c r="F125" s="7">
        <v>15</v>
      </c>
      <c r="G125" s="9">
        <v>2280.73</v>
      </c>
      <c r="H125" s="9">
        <f t="shared" si="11"/>
        <v>34210.949999999997</v>
      </c>
    </row>
    <row r="126" spans="1:8" ht="36.75" customHeight="1" x14ac:dyDescent="0.25">
      <c r="A126" s="10">
        <f t="shared" si="10"/>
        <v>124</v>
      </c>
      <c r="B126" s="10">
        <v>255016</v>
      </c>
      <c r="C126" s="15" t="s">
        <v>61</v>
      </c>
      <c r="D126" s="21" t="s">
        <v>9</v>
      </c>
      <c r="E126" s="21" t="s">
        <v>8</v>
      </c>
      <c r="F126" s="11">
        <v>4</v>
      </c>
      <c r="G126" s="13">
        <f>G125</f>
        <v>2280.73</v>
      </c>
      <c r="H126" s="13">
        <f t="shared" si="11"/>
        <v>9122.92</v>
      </c>
    </row>
    <row r="127" spans="1:8" ht="22.5" customHeight="1" x14ac:dyDescent="0.25">
      <c r="A127" s="10">
        <f t="shared" si="10"/>
        <v>125</v>
      </c>
      <c r="B127" s="6">
        <v>246365</v>
      </c>
      <c r="C127" s="14" t="s">
        <v>80</v>
      </c>
      <c r="D127" s="8" t="s">
        <v>7</v>
      </c>
      <c r="E127" s="8" t="s">
        <v>8</v>
      </c>
      <c r="F127" s="7">
        <v>160</v>
      </c>
      <c r="G127" s="9">
        <v>881.99</v>
      </c>
      <c r="H127" s="9">
        <f t="shared" si="11"/>
        <v>141118.39999999999</v>
      </c>
    </row>
    <row r="128" spans="1:8" ht="15" customHeight="1" x14ac:dyDescent="0.25">
      <c r="A128" s="10">
        <f t="shared" si="10"/>
        <v>126</v>
      </c>
      <c r="B128" s="10">
        <v>246365</v>
      </c>
      <c r="C128" s="15" t="s">
        <v>80</v>
      </c>
      <c r="D128" s="21" t="s">
        <v>9</v>
      </c>
      <c r="E128" s="21" t="s">
        <v>8</v>
      </c>
      <c r="F128" s="11">
        <f>F127*0.25</f>
        <v>40</v>
      </c>
      <c r="G128" s="13">
        <f>G127</f>
        <v>881.99</v>
      </c>
      <c r="H128" s="13">
        <f t="shared" si="11"/>
        <v>35279.599999999999</v>
      </c>
    </row>
    <row r="129" spans="1:8" ht="30" customHeight="1" x14ac:dyDescent="0.25">
      <c r="A129" s="10">
        <f t="shared" si="10"/>
        <v>127</v>
      </c>
      <c r="B129" s="6">
        <v>330677</v>
      </c>
      <c r="C129" s="14" t="s">
        <v>99</v>
      </c>
      <c r="D129" s="8" t="s">
        <v>7</v>
      </c>
      <c r="E129" s="8" t="s">
        <v>8</v>
      </c>
      <c r="F129" s="7">
        <v>45</v>
      </c>
      <c r="G129" s="9">
        <v>32832</v>
      </c>
      <c r="H129" s="9">
        <f t="shared" si="11"/>
        <v>1477440</v>
      </c>
    </row>
    <row r="130" spans="1:8" ht="30" customHeight="1" x14ac:dyDescent="0.25">
      <c r="A130" s="10">
        <f t="shared" si="10"/>
        <v>128</v>
      </c>
      <c r="B130" s="10">
        <v>330677</v>
      </c>
      <c r="C130" s="15" t="s">
        <v>99</v>
      </c>
      <c r="D130" s="21" t="s">
        <v>9</v>
      </c>
      <c r="E130" s="21" t="s">
        <v>8</v>
      </c>
      <c r="F130" s="11">
        <v>11</v>
      </c>
      <c r="G130" s="13">
        <f>G129</f>
        <v>32832</v>
      </c>
      <c r="H130" s="13">
        <f t="shared" si="11"/>
        <v>361152</v>
      </c>
    </row>
    <row r="131" spans="1:8" ht="30" customHeight="1" x14ac:dyDescent="0.25">
      <c r="A131" s="10">
        <f t="shared" si="10"/>
        <v>129</v>
      </c>
      <c r="B131" s="6">
        <v>374339</v>
      </c>
      <c r="C131" s="14" t="s">
        <v>62</v>
      </c>
      <c r="D131" s="8" t="s">
        <v>7</v>
      </c>
      <c r="E131" s="8" t="s">
        <v>8</v>
      </c>
      <c r="F131" s="7">
        <v>380</v>
      </c>
      <c r="G131" s="9">
        <v>124.5</v>
      </c>
      <c r="H131" s="9">
        <f t="shared" si="11"/>
        <v>47310</v>
      </c>
    </row>
    <row r="132" spans="1:8" ht="30" customHeight="1" x14ac:dyDescent="0.25">
      <c r="A132" s="10">
        <f t="shared" si="10"/>
        <v>130</v>
      </c>
      <c r="B132" s="10">
        <v>374339</v>
      </c>
      <c r="C132" s="15" t="s">
        <v>62</v>
      </c>
      <c r="D132" s="21" t="s">
        <v>9</v>
      </c>
      <c r="E132" s="21" t="s">
        <v>8</v>
      </c>
      <c r="F132" s="11">
        <f>F131*0.25</f>
        <v>95</v>
      </c>
      <c r="G132" s="13">
        <f>G131</f>
        <v>124.5</v>
      </c>
      <c r="H132" s="13">
        <f t="shared" si="11"/>
        <v>11827.5</v>
      </c>
    </row>
    <row r="133" spans="1:8" ht="30" customHeight="1" x14ac:dyDescent="0.25">
      <c r="A133" s="10">
        <f t="shared" si="10"/>
        <v>131</v>
      </c>
      <c r="B133" s="6">
        <v>315948</v>
      </c>
      <c r="C133" s="14" t="s">
        <v>63</v>
      </c>
      <c r="D133" s="8" t="s">
        <v>7</v>
      </c>
      <c r="E133" s="8" t="s">
        <v>8</v>
      </c>
      <c r="F133" s="7">
        <v>380</v>
      </c>
      <c r="G133" s="9">
        <v>150.97</v>
      </c>
      <c r="H133" s="9">
        <f t="shared" si="11"/>
        <v>57368.6</v>
      </c>
    </row>
    <row r="134" spans="1:8" ht="30" customHeight="1" x14ac:dyDescent="0.25">
      <c r="A134" s="10">
        <f t="shared" si="10"/>
        <v>132</v>
      </c>
      <c r="B134" s="10">
        <v>315948</v>
      </c>
      <c r="C134" s="15" t="s">
        <v>63</v>
      </c>
      <c r="D134" s="21" t="s">
        <v>9</v>
      </c>
      <c r="E134" s="21" t="s">
        <v>8</v>
      </c>
      <c r="F134" s="11">
        <f>F133*0.25</f>
        <v>95</v>
      </c>
      <c r="G134" s="13">
        <f>G133</f>
        <v>150.97</v>
      </c>
      <c r="H134" s="13">
        <f t="shared" si="11"/>
        <v>14342.15</v>
      </c>
    </row>
    <row r="135" spans="1:8" ht="30" customHeight="1" x14ac:dyDescent="0.25">
      <c r="A135" s="10">
        <f t="shared" si="10"/>
        <v>133</v>
      </c>
      <c r="B135" s="6">
        <v>303492</v>
      </c>
      <c r="C135" s="14" t="s">
        <v>64</v>
      </c>
      <c r="D135" s="8" t="s">
        <v>7</v>
      </c>
      <c r="E135" s="8" t="s">
        <v>8</v>
      </c>
      <c r="F135" s="7">
        <v>380</v>
      </c>
      <c r="G135" s="9">
        <v>139</v>
      </c>
      <c r="H135" s="9">
        <f t="shared" si="11"/>
        <v>52820</v>
      </c>
    </row>
    <row r="136" spans="1:8" ht="30" customHeight="1" x14ac:dyDescent="0.25">
      <c r="A136" s="10">
        <f t="shared" si="10"/>
        <v>134</v>
      </c>
      <c r="B136" s="10">
        <v>303492</v>
      </c>
      <c r="C136" s="15" t="s">
        <v>64</v>
      </c>
      <c r="D136" s="21" t="s">
        <v>9</v>
      </c>
      <c r="E136" s="21" t="s">
        <v>8</v>
      </c>
      <c r="F136" s="11">
        <f>F135*0.25</f>
        <v>95</v>
      </c>
      <c r="G136" s="13">
        <f>G135</f>
        <v>139</v>
      </c>
      <c r="H136" s="13">
        <f t="shared" si="11"/>
        <v>13205</v>
      </c>
    </row>
    <row r="137" spans="1:8" ht="30" customHeight="1" x14ac:dyDescent="0.25">
      <c r="A137" s="10">
        <f t="shared" si="10"/>
        <v>135</v>
      </c>
      <c r="B137" s="6">
        <v>268229</v>
      </c>
      <c r="C137" s="14" t="s">
        <v>81</v>
      </c>
      <c r="D137" s="8" t="s">
        <v>7</v>
      </c>
      <c r="E137" s="8" t="s">
        <v>8</v>
      </c>
      <c r="F137" s="7">
        <v>200</v>
      </c>
      <c r="G137" s="9">
        <v>293.64</v>
      </c>
      <c r="H137" s="9">
        <f t="shared" si="11"/>
        <v>58728</v>
      </c>
    </row>
    <row r="138" spans="1:8" ht="30" customHeight="1" x14ac:dyDescent="0.25">
      <c r="A138" s="10">
        <f t="shared" si="10"/>
        <v>136</v>
      </c>
      <c r="B138" s="10">
        <v>268229</v>
      </c>
      <c r="C138" s="15" t="s">
        <v>81</v>
      </c>
      <c r="D138" s="21" t="s">
        <v>9</v>
      </c>
      <c r="E138" s="21" t="s">
        <v>8</v>
      </c>
      <c r="F138" s="11">
        <f>F137*0.25</f>
        <v>50</v>
      </c>
      <c r="G138" s="13">
        <f>G137</f>
        <v>293.64</v>
      </c>
      <c r="H138" s="13">
        <f t="shared" si="11"/>
        <v>14682</v>
      </c>
    </row>
    <row r="139" spans="1:8" ht="30" customHeight="1" x14ac:dyDescent="0.25">
      <c r="A139" s="10">
        <f t="shared" si="10"/>
        <v>137</v>
      </c>
      <c r="B139" s="6">
        <v>106860</v>
      </c>
      <c r="C139" s="14" t="s">
        <v>104</v>
      </c>
      <c r="D139" s="8" t="s">
        <v>7</v>
      </c>
      <c r="E139" s="8" t="s">
        <v>8</v>
      </c>
      <c r="F139" s="7">
        <v>2250</v>
      </c>
      <c r="G139" s="9">
        <v>1157.31</v>
      </c>
      <c r="H139" s="9">
        <f t="shared" si="11"/>
        <v>2603947.5</v>
      </c>
    </row>
    <row r="140" spans="1:8" ht="30" customHeight="1" x14ac:dyDescent="0.25">
      <c r="A140" s="10">
        <f t="shared" si="10"/>
        <v>138</v>
      </c>
      <c r="B140" s="10">
        <v>106860</v>
      </c>
      <c r="C140" s="15" t="s">
        <v>104</v>
      </c>
      <c r="D140" s="21" t="s">
        <v>9</v>
      </c>
      <c r="E140" s="21" t="s">
        <v>8</v>
      </c>
      <c r="F140" s="11">
        <v>563</v>
      </c>
      <c r="G140" s="13">
        <f>G139</f>
        <v>1157.31</v>
      </c>
      <c r="H140" s="13">
        <f t="shared" si="11"/>
        <v>651565.52999999991</v>
      </c>
    </row>
    <row r="141" spans="1:8" ht="30" customHeight="1" x14ac:dyDescent="0.25">
      <c r="A141" s="10">
        <f t="shared" si="10"/>
        <v>139</v>
      </c>
      <c r="B141" s="6">
        <v>38229</v>
      </c>
      <c r="C141" s="14" t="s">
        <v>82</v>
      </c>
      <c r="D141" s="8" t="s">
        <v>7</v>
      </c>
      <c r="E141" s="8" t="s">
        <v>8</v>
      </c>
      <c r="F141" s="7">
        <v>2250</v>
      </c>
      <c r="G141" s="9">
        <v>248.53</v>
      </c>
      <c r="H141" s="9">
        <f t="shared" si="11"/>
        <v>559192.5</v>
      </c>
    </row>
    <row r="142" spans="1:8" ht="30" customHeight="1" x14ac:dyDescent="0.25">
      <c r="A142" s="10">
        <f t="shared" si="10"/>
        <v>140</v>
      </c>
      <c r="B142" s="10">
        <v>38229</v>
      </c>
      <c r="C142" s="15" t="s">
        <v>82</v>
      </c>
      <c r="D142" s="21" t="s">
        <v>9</v>
      </c>
      <c r="E142" s="21" t="s">
        <v>8</v>
      </c>
      <c r="F142" s="11">
        <v>563</v>
      </c>
      <c r="G142" s="13">
        <f>G141</f>
        <v>248.53</v>
      </c>
      <c r="H142" s="13">
        <f t="shared" si="11"/>
        <v>139922.39000000001</v>
      </c>
    </row>
    <row r="143" spans="1:8" ht="30" customHeight="1" x14ac:dyDescent="0.25">
      <c r="A143" s="10">
        <f t="shared" si="10"/>
        <v>141</v>
      </c>
      <c r="B143" s="6">
        <v>237362</v>
      </c>
      <c r="C143" s="14" t="s">
        <v>83</v>
      </c>
      <c r="D143" s="8" t="s">
        <v>7</v>
      </c>
      <c r="E143" s="8" t="s">
        <v>8</v>
      </c>
      <c r="F143" s="7">
        <v>2250</v>
      </c>
      <c r="G143" s="9">
        <v>220.07</v>
      </c>
      <c r="H143" s="9">
        <f t="shared" si="11"/>
        <v>495157.5</v>
      </c>
    </row>
    <row r="144" spans="1:8" ht="30" customHeight="1" x14ac:dyDescent="0.25">
      <c r="A144" s="10">
        <f t="shared" si="10"/>
        <v>142</v>
      </c>
      <c r="B144" s="10">
        <v>237362</v>
      </c>
      <c r="C144" s="15" t="s">
        <v>83</v>
      </c>
      <c r="D144" s="21" t="s">
        <v>9</v>
      </c>
      <c r="E144" s="21" t="s">
        <v>8</v>
      </c>
      <c r="F144" s="11">
        <v>563</v>
      </c>
      <c r="G144" s="13">
        <f>G143</f>
        <v>220.07</v>
      </c>
      <c r="H144" s="13">
        <f t="shared" si="11"/>
        <v>123899.40999999999</v>
      </c>
    </row>
    <row r="145" spans="1:8" ht="30" customHeight="1" x14ac:dyDescent="0.25">
      <c r="A145" s="10">
        <f t="shared" si="10"/>
        <v>143</v>
      </c>
      <c r="B145" s="6">
        <v>262024</v>
      </c>
      <c r="C145" s="14" t="s">
        <v>65</v>
      </c>
      <c r="D145" s="8" t="s">
        <v>7</v>
      </c>
      <c r="E145" s="8" t="s">
        <v>8</v>
      </c>
      <c r="F145" s="7">
        <v>2250</v>
      </c>
      <c r="G145" s="9">
        <v>318.17</v>
      </c>
      <c r="H145" s="9">
        <f t="shared" si="11"/>
        <v>715882.5</v>
      </c>
    </row>
    <row r="146" spans="1:8" ht="30" customHeight="1" x14ac:dyDescent="0.25">
      <c r="A146" s="10">
        <f t="shared" si="10"/>
        <v>144</v>
      </c>
      <c r="B146" s="10">
        <v>262024</v>
      </c>
      <c r="C146" s="15" t="s">
        <v>65</v>
      </c>
      <c r="D146" s="21" t="s">
        <v>9</v>
      </c>
      <c r="E146" s="21" t="s">
        <v>8</v>
      </c>
      <c r="F146" s="11">
        <v>563</v>
      </c>
      <c r="G146" s="13">
        <f>G145</f>
        <v>318.17</v>
      </c>
      <c r="H146" s="13">
        <f t="shared" si="11"/>
        <v>179129.71000000002</v>
      </c>
    </row>
    <row r="147" spans="1:8" ht="69" customHeight="1" x14ac:dyDescent="0.25">
      <c r="A147" s="10">
        <f t="shared" si="10"/>
        <v>145</v>
      </c>
      <c r="B147" s="6">
        <v>150186</v>
      </c>
      <c r="C147" s="14" t="s">
        <v>93</v>
      </c>
      <c r="D147" s="8" t="s">
        <v>7</v>
      </c>
      <c r="E147" s="8" t="s">
        <v>8</v>
      </c>
      <c r="F147" s="7">
        <v>2250</v>
      </c>
      <c r="G147" s="9">
        <v>1112.92</v>
      </c>
      <c r="H147" s="9">
        <f t="shared" si="11"/>
        <v>2504070</v>
      </c>
    </row>
    <row r="148" spans="1:8" ht="76.5" customHeight="1" x14ac:dyDescent="0.25">
      <c r="A148" s="10">
        <f t="shared" si="10"/>
        <v>146</v>
      </c>
      <c r="B148" s="10">
        <v>150186</v>
      </c>
      <c r="C148" s="15" t="s">
        <v>93</v>
      </c>
      <c r="D148" s="21" t="s">
        <v>9</v>
      </c>
      <c r="E148" s="21" t="s">
        <v>8</v>
      </c>
      <c r="F148" s="11">
        <v>563</v>
      </c>
      <c r="G148" s="13">
        <f>G147</f>
        <v>1112.92</v>
      </c>
      <c r="H148" s="13">
        <f t="shared" si="11"/>
        <v>626573.96000000008</v>
      </c>
    </row>
    <row r="149" spans="1:8" ht="30" customHeight="1" x14ac:dyDescent="0.25">
      <c r="A149" s="10">
        <f t="shared" si="10"/>
        <v>147</v>
      </c>
      <c r="B149" s="6">
        <v>29890</v>
      </c>
      <c r="C149" s="14" t="s">
        <v>66</v>
      </c>
      <c r="D149" s="8" t="s">
        <v>7</v>
      </c>
      <c r="E149" s="8" t="s">
        <v>8</v>
      </c>
      <c r="F149" s="7">
        <v>1000</v>
      </c>
      <c r="G149" s="9">
        <v>191.87</v>
      </c>
      <c r="H149" s="9">
        <f t="shared" si="11"/>
        <v>191870</v>
      </c>
    </row>
    <row r="150" spans="1:8" ht="30" customHeight="1" x14ac:dyDescent="0.25">
      <c r="A150" s="10">
        <f t="shared" si="10"/>
        <v>148</v>
      </c>
      <c r="B150" s="10">
        <v>29890</v>
      </c>
      <c r="C150" s="15" t="s">
        <v>66</v>
      </c>
      <c r="D150" s="21" t="s">
        <v>9</v>
      </c>
      <c r="E150" s="21" t="s">
        <v>8</v>
      </c>
      <c r="F150" s="11">
        <f>F149*0.25</f>
        <v>250</v>
      </c>
      <c r="G150" s="13">
        <f>G149</f>
        <v>191.87</v>
      </c>
      <c r="H150" s="9">
        <f t="shared" ref="H150:H162" si="12">G150*F150</f>
        <v>47967.5</v>
      </c>
    </row>
    <row r="151" spans="1:8" ht="30" customHeight="1" x14ac:dyDescent="0.25">
      <c r="A151" s="10">
        <f t="shared" si="10"/>
        <v>149</v>
      </c>
      <c r="B151" s="6">
        <v>150787</v>
      </c>
      <c r="C151" s="14" t="s">
        <v>67</v>
      </c>
      <c r="D151" s="8" t="s">
        <v>7</v>
      </c>
      <c r="E151" s="8" t="s">
        <v>8</v>
      </c>
      <c r="F151" s="7">
        <v>1000</v>
      </c>
      <c r="G151" s="9">
        <v>127.78</v>
      </c>
      <c r="H151" s="9">
        <f t="shared" si="12"/>
        <v>127780</v>
      </c>
    </row>
    <row r="152" spans="1:8" ht="30" customHeight="1" x14ac:dyDescent="0.25">
      <c r="A152" s="10">
        <f t="shared" si="10"/>
        <v>150</v>
      </c>
      <c r="B152" s="10">
        <v>150787</v>
      </c>
      <c r="C152" s="15" t="s">
        <v>67</v>
      </c>
      <c r="D152" s="21" t="s">
        <v>9</v>
      </c>
      <c r="E152" s="21" t="s">
        <v>8</v>
      </c>
      <c r="F152" s="11">
        <f>F151*0.25</f>
        <v>250</v>
      </c>
      <c r="G152" s="13">
        <f>G151</f>
        <v>127.78</v>
      </c>
      <c r="H152" s="13">
        <f t="shared" si="12"/>
        <v>31945</v>
      </c>
    </row>
    <row r="153" spans="1:8" ht="30" customHeight="1" x14ac:dyDescent="0.25">
      <c r="A153" s="10">
        <f t="shared" si="10"/>
        <v>151</v>
      </c>
      <c r="B153" s="6">
        <v>150787</v>
      </c>
      <c r="C153" s="14" t="s">
        <v>68</v>
      </c>
      <c r="D153" s="8" t="s">
        <v>7</v>
      </c>
      <c r="E153" s="8" t="s">
        <v>8</v>
      </c>
      <c r="F153" s="7">
        <v>1000</v>
      </c>
      <c r="G153" s="9">
        <v>113.15</v>
      </c>
      <c r="H153" s="9">
        <f t="shared" si="12"/>
        <v>113150</v>
      </c>
    </row>
    <row r="154" spans="1:8" ht="30" customHeight="1" x14ac:dyDescent="0.25">
      <c r="A154" s="10">
        <f t="shared" si="10"/>
        <v>152</v>
      </c>
      <c r="B154" s="10">
        <v>150787</v>
      </c>
      <c r="C154" s="15" t="s">
        <v>68</v>
      </c>
      <c r="D154" s="21" t="s">
        <v>9</v>
      </c>
      <c r="E154" s="21" t="s">
        <v>8</v>
      </c>
      <c r="F154" s="11">
        <f>F153*0.25</f>
        <v>250</v>
      </c>
      <c r="G154" s="13">
        <f>G153</f>
        <v>113.15</v>
      </c>
      <c r="H154" s="13">
        <f t="shared" si="12"/>
        <v>28287.5</v>
      </c>
    </row>
    <row r="155" spans="1:8" ht="30" customHeight="1" x14ac:dyDescent="0.25">
      <c r="A155" s="10">
        <f t="shared" si="10"/>
        <v>153</v>
      </c>
      <c r="B155" s="6">
        <v>150787</v>
      </c>
      <c r="C155" s="14" t="s">
        <v>84</v>
      </c>
      <c r="D155" s="8" t="s">
        <v>7</v>
      </c>
      <c r="E155" s="21" t="s">
        <v>8</v>
      </c>
      <c r="F155" s="7">
        <v>1000</v>
      </c>
      <c r="G155" s="9">
        <v>98.04</v>
      </c>
      <c r="H155" s="9">
        <f t="shared" si="12"/>
        <v>98040</v>
      </c>
    </row>
    <row r="156" spans="1:8" ht="30" customHeight="1" x14ac:dyDescent="0.25">
      <c r="A156" s="10">
        <f t="shared" si="10"/>
        <v>154</v>
      </c>
      <c r="B156" s="10">
        <v>150787</v>
      </c>
      <c r="C156" s="15" t="s">
        <v>84</v>
      </c>
      <c r="D156" s="21" t="s">
        <v>9</v>
      </c>
      <c r="E156" s="21" t="s">
        <v>8</v>
      </c>
      <c r="F156" s="11">
        <f>F155*0.25</f>
        <v>250</v>
      </c>
      <c r="G156" s="13">
        <f>G155</f>
        <v>98.04</v>
      </c>
      <c r="H156" s="13">
        <f t="shared" si="12"/>
        <v>24510</v>
      </c>
    </row>
    <row r="157" spans="1:8" ht="30" customHeight="1" x14ac:dyDescent="0.25">
      <c r="A157" s="10">
        <f t="shared" si="10"/>
        <v>155</v>
      </c>
      <c r="B157" s="6">
        <v>89842</v>
      </c>
      <c r="C157" s="14" t="s">
        <v>85</v>
      </c>
      <c r="D157" s="8" t="s">
        <v>7</v>
      </c>
      <c r="E157" s="21" t="s">
        <v>8</v>
      </c>
      <c r="F157" s="7">
        <v>215</v>
      </c>
      <c r="G157" s="9">
        <v>8993.8700000000008</v>
      </c>
      <c r="H157" s="9">
        <f t="shared" si="12"/>
        <v>1933682.0500000003</v>
      </c>
    </row>
    <row r="158" spans="1:8" ht="30" customHeight="1" x14ac:dyDescent="0.25">
      <c r="A158" s="10">
        <f t="shared" si="10"/>
        <v>156</v>
      </c>
      <c r="B158" s="10">
        <v>89842</v>
      </c>
      <c r="C158" s="15" t="s">
        <v>85</v>
      </c>
      <c r="D158" s="21" t="s">
        <v>9</v>
      </c>
      <c r="E158" s="21" t="s">
        <v>8</v>
      </c>
      <c r="F158" s="11">
        <v>54</v>
      </c>
      <c r="G158" s="13">
        <f>G157</f>
        <v>8993.8700000000008</v>
      </c>
      <c r="H158" s="13">
        <f t="shared" si="12"/>
        <v>485668.98000000004</v>
      </c>
    </row>
    <row r="159" spans="1:8" ht="68.25" customHeight="1" x14ac:dyDescent="0.25">
      <c r="A159" s="10">
        <f t="shared" si="10"/>
        <v>157</v>
      </c>
      <c r="B159" s="6">
        <v>273145</v>
      </c>
      <c r="C159" s="14" t="s">
        <v>69</v>
      </c>
      <c r="D159" s="8" t="s">
        <v>7</v>
      </c>
      <c r="E159" s="8" t="s">
        <v>8</v>
      </c>
      <c r="F159" s="7">
        <v>215</v>
      </c>
      <c r="G159" s="9">
        <v>8477</v>
      </c>
      <c r="H159" s="9">
        <f t="shared" si="12"/>
        <v>1822555</v>
      </c>
    </row>
    <row r="160" spans="1:8" ht="63" customHeight="1" x14ac:dyDescent="0.25">
      <c r="A160" s="10">
        <f t="shared" si="10"/>
        <v>158</v>
      </c>
      <c r="B160" s="10">
        <v>273145</v>
      </c>
      <c r="C160" s="15" t="s">
        <v>69</v>
      </c>
      <c r="D160" s="21" t="s">
        <v>9</v>
      </c>
      <c r="E160" s="21" t="s">
        <v>8</v>
      </c>
      <c r="F160" s="11">
        <v>54</v>
      </c>
      <c r="G160" s="13">
        <f>G159</f>
        <v>8477</v>
      </c>
      <c r="H160" s="13">
        <f t="shared" si="12"/>
        <v>457758</v>
      </c>
    </row>
    <row r="161" spans="1:8" ht="30" customHeight="1" x14ac:dyDescent="0.25">
      <c r="A161" s="10">
        <f t="shared" si="10"/>
        <v>159</v>
      </c>
      <c r="B161" s="6">
        <v>318426</v>
      </c>
      <c r="C161" s="14" t="s">
        <v>70</v>
      </c>
      <c r="D161" s="8" t="s">
        <v>7</v>
      </c>
      <c r="E161" s="8" t="s">
        <v>46</v>
      </c>
      <c r="F161" s="7">
        <v>380</v>
      </c>
      <c r="G161" s="9">
        <v>11.07</v>
      </c>
      <c r="H161" s="9">
        <f t="shared" si="12"/>
        <v>4206.6000000000004</v>
      </c>
    </row>
    <row r="162" spans="1:8" ht="30" customHeight="1" x14ac:dyDescent="0.25">
      <c r="A162" s="10">
        <f t="shared" ref="A162:A174" si="13">A161+1</f>
        <v>160</v>
      </c>
      <c r="B162" s="10">
        <v>318426</v>
      </c>
      <c r="C162" s="15" t="s">
        <v>70</v>
      </c>
      <c r="D162" s="21" t="s">
        <v>9</v>
      </c>
      <c r="E162" s="21" t="s">
        <v>46</v>
      </c>
      <c r="F162" s="11">
        <f>F161*0.25</f>
        <v>95</v>
      </c>
      <c r="G162" s="13">
        <f>G161</f>
        <v>11.07</v>
      </c>
      <c r="H162" s="13">
        <f t="shared" si="12"/>
        <v>1051.6500000000001</v>
      </c>
    </row>
    <row r="163" spans="1:8" ht="30" customHeight="1" x14ac:dyDescent="0.25">
      <c r="A163" s="10">
        <f t="shared" si="13"/>
        <v>161</v>
      </c>
      <c r="B163" s="6">
        <v>112836</v>
      </c>
      <c r="C163" s="14" t="s">
        <v>71</v>
      </c>
      <c r="D163" s="8" t="s">
        <v>7</v>
      </c>
      <c r="E163" s="8" t="s">
        <v>8</v>
      </c>
      <c r="F163" s="7">
        <v>1000</v>
      </c>
      <c r="G163" s="9">
        <v>325.91000000000003</v>
      </c>
      <c r="H163" s="9">
        <f t="shared" ref="H163:H170" si="14">G163*F163</f>
        <v>325910</v>
      </c>
    </row>
    <row r="164" spans="1:8" ht="30" customHeight="1" x14ac:dyDescent="0.25">
      <c r="A164" s="10">
        <f t="shared" si="13"/>
        <v>162</v>
      </c>
      <c r="B164" s="10">
        <v>112836</v>
      </c>
      <c r="C164" s="15" t="s">
        <v>71</v>
      </c>
      <c r="D164" s="21" t="s">
        <v>9</v>
      </c>
      <c r="E164" s="21" t="s">
        <v>8</v>
      </c>
      <c r="F164" s="11">
        <f>F163*0.25</f>
        <v>250</v>
      </c>
      <c r="G164" s="13">
        <f>G163</f>
        <v>325.91000000000003</v>
      </c>
      <c r="H164" s="13">
        <f t="shared" si="14"/>
        <v>81477.5</v>
      </c>
    </row>
    <row r="165" spans="1:8" ht="30" customHeight="1" x14ac:dyDescent="0.25">
      <c r="A165" s="10">
        <f t="shared" si="13"/>
        <v>163</v>
      </c>
      <c r="B165" s="6">
        <v>430628</v>
      </c>
      <c r="C165" s="14" t="s">
        <v>86</v>
      </c>
      <c r="D165" s="8" t="s">
        <v>7</v>
      </c>
      <c r="E165" s="8" t="s">
        <v>8</v>
      </c>
      <c r="F165" s="7">
        <v>1000</v>
      </c>
      <c r="G165" s="9">
        <v>106.16</v>
      </c>
      <c r="H165" s="9">
        <f t="shared" si="14"/>
        <v>106160</v>
      </c>
    </row>
    <row r="166" spans="1:8" ht="30" customHeight="1" x14ac:dyDescent="0.25">
      <c r="A166" s="10">
        <f t="shared" si="13"/>
        <v>164</v>
      </c>
      <c r="B166" s="10">
        <v>430629</v>
      </c>
      <c r="C166" s="15" t="s">
        <v>86</v>
      </c>
      <c r="D166" s="21" t="s">
        <v>9</v>
      </c>
      <c r="E166" s="21" t="s">
        <v>8</v>
      </c>
      <c r="F166" s="11">
        <f>F165*0.25</f>
        <v>250</v>
      </c>
      <c r="G166" s="13">
        <f>G165</f>
        <v>106.16</v>
      </c>
      <c r="H166" s="13">
        <f>G166*F166</f>
        <v>26540</v>
      </c>
    </row>
    <row r="167" spans="1:8" ht="30" customHeight="1" x14ac:dyDescent="0.25">
      <c r="A167" s="10">
        <f t="shared" si="13"/>
        <v>165</v>
      </c>
      <c r="B167" s="6">
        <v>395080</v>
      </c>
      <c r="C167" s="14" t="s">
        <v>72</v>
      </c>
      <c r="D167" s="8" t="s">
        <v>7</v>
      </c>
      <c r="E167" s="8" t="s">
        <v>8</v>
      </c>
      <c r="F167" s="7">
        <v>1000</v>
      </c>
      <c r="G167" s="9">
        <v>91.42</v>
      </c>
      <c r="H167" s="9">
        <f t="shared" si="14"/>
        <v>91420</v>
      </c>
    </row>
    <row r="168" spans="1:8" ht="30" customHeight="1" x14ac:dyDescent="0.25">
      <c r="A168" s="10">
        <f t="shared" si="13"/>
        <v>166</v>
      </c>
      <c r="B168" s="10">
        <v>395080</v>
      </c>
      <c r="C168" s="15" t="s">
        <v>72</v>
      </c>
      <c r="D168" s="21" t="s">
        <v>9</v>
      </c>
      <c r="E168" s="21" t="s">
        <v>8</v>
      </c>
      <c r="F168" s="11">
        <f>F167*0.25</f>
        <v>250</v>
      </c>
      <c r="G168" s="13">
        <f>G167</f>
        <v>91.42</v>
      </c>
      <c r="H168" s="13">
        <f t="shared" si="14"/>
        <v>22855</v>
      </c>
    </row>
    <row r="169" spans="1:8" ht="30" customHeight="1" x14ac:dyDescent="0.25">
      <c r="A169" s="10">
        <f t="shared" si="13"/>
        <v>167</v>
      </c>
      <c r="B169" s="6">
        <v>150787</v>
      </c>
      <c r="C169" s="14" t="s">
        <v>73</v>
      </c>
      <c r="D169" s="8" t="s">
        <v>7</v>
      </c>
      <c r="E169" s="8" t="s">
        <v>8</v>
      </c>
      <c r="F169" s="7">
        <v>1000</v>
      </c>
      <c r="G169" s="9">
        <v>90.46</v>
      </c>
      <c r="H169" s="9">
        <f t="shared" si="14"/>
        <v>90460</v>
      </c>
    </row>
    <row r="170" spans="1:8" ht="25.5" customHeight="1" x14ac:dyDescent="0.25">
      <c r="A170" s="10">
        <f t="shared" si="13"/>
        <v>168</v>
      </c>
      <c r="B170" s="10">
        <v>150787</v>
      </c>
      <c r="C170" s="15" t="s">
        <v>73</v>
      </c>
      <c r="D170" s="21" t="s">
        <v>9</v>
      </c>
      <c r="E170" s="21" t="s">
        <v>8</v>
      </c>
      <c r="F170" s="11">
        <f>F169*0.25</f>
        <v>250</v>
      </c>
      <c r="G170" s="13">
        <f>G169</f>
        <v>90.46</v>
      </c>
      <c r="H170" s="13">
        <f t="shared" si="14"/>
        <v>22615</v>
      </c>
    </row>
    <row r="171" spans="1:8" ht="69.75" customHeight="1" x14ac:dyDescent="0.25">
      <c r="A171" s="10">
        <f t="shared" si="13"/>
        <v>169</v>
      </c>
      <c r="B171" s="6">
        <v>233561</v>
      </c>
      <c r="C171" s="14" t="s">
        <v>88</v>
      </c>
      <c r="D171" s="8" t="s">
        <v>7</v>
      </c>
      <c r="E171" s="8" t="s">
        <v>87</v>
      </c>
      <c r="F171" s="7">
        <v>4040</v>
      </c>
      <c r="G171" s="9">
        <v>171.45</v>
      </c>
      <c r="H171" s="9">
        <f>G171*F171</f>
        <v>692658</v>
      </c>
    </row>
    <row r="172" spans="1:8" ht="69.75" customHeight="1" x14ac:dyDescent="0.25">
      <c r="A172" s="10">
        <f t="shared" si="13"/>
        <v>170</v>
      </c>
      <c r="B172" s="32">
        <v>233561</v>
      </c>
      <c r="C172" s="33" t="s">
        <v>88</v>
      </c>
      <c r="D172" s="20" t="s">
        <v>9</v>
      </c>
      <c r="E172" s="21" t="s">
        <v>87</v>
      </c>
      <c r="F172" s="34">
        <f>F171*0.25</f>
        <v>1010</v>
      </c>
      <c r="G172" s="35">
        <f>G171</f>
        <v>171.45</v>
      </c>
      <c r="H172" s="35">
        <f>G172*F172</f>
        <v>173164.5</v>
      </c>
    </row>
    <row r="173" spans="1:8" ht="202.5" customHeight="1" x14ac:dyDescent="0.25">
      <c r="A173" s="10">
        <f t="shared" si="13"/>
        <v>171</v>
      </c>
      <c r="B173" s="6">
        <v>19607</v>
      </c>
      <c r="C173" s="14" t="s">
        <v>92</v>
      </c>
      <c r="D173" s="8" t="s">
        <v>7</v>
      </c>
      <c r="E173" s="8" t="s">
        <v>8</v>
      </c>
      <c r="F173" s="7">
        <v>1000</v>
      </c>
      <c r="G173" s="9">
        <v>1073.25</v>
      </c>
      <c r="H173" s="9">
        <f>G173*F173</f>
        <v>1073250</v>
      </c>
    </row>
    <row r="174" spans="1:8" ht="228.75" customHeight="1" x14ac:dyDescent="0.25">
      <c r="A174" s="10">
        <f t="shared" si="13"/>
        <v>172</v>
      </c>
      <c r="B174" s="28">
        <v>19607</v>
      </c>
      <c r="C174" s="15" t="s">
        <v>92</v>
      </c>
      <c r="D174" s="29" t="s">
        <v>9</v>
      </c>
      <c r="E174" s="21" t="s">
        <v>8</v>
      </c>
      <c r="F174" s="28">
        <f>F173*0.25</f>
        <v>250</v>
      </c>
      <c r="G174" s="30">
        <f>G173</f>
        <v>1073.25</v>
      </c>
      <c r="H174" s="30">
        <f>G174*F174</f>
        <v>268312.5</v>
      </c>
    </row>
    <row r="175" spans="1:8" ht="39.75" customHeight="1" x14ac:dyDescent="0.25">
      <c r="A175" s="26"/>
      <c r="B175" s="26"/>
      <c r="C175" s="22" t="s">
        <v>10</v>
      </c>
      <c r="D175" s="26"/>
      <c r="E175" s="26"/>
      <c r="F175" s="26"/>
      <c r="G175" s="26"/>
      <c r="H175" s="23">
        <f>SUM(H3:H174)</f>
        <v>36256467.859999999</v>
      </c>
    </row>
    <row r="176" spans="1:8" x14ac:dyDescent="0.25">
      <c r="A176" s="25"/>
      <c r="B176" s="25"/>
      <c r="C176" s="26"/>
      <c r="D176" s="25"/>
      <c r="E176" s="25"/>
      <c r="F176" s="25"/>
      <c r="G176" s="25"/>
      <c r="H176" s="25"/>
    </row>
    <row r="177" spans="3:4" x14ac:dyDescent="0.25">
      <c r="C177" s="25"/>
      <c r="D177" s="27"/>
    </row>
  </sheetData>
  <mergeCells count="1">
    <mergeCell ref="A1:G1"/>
  </mergeCells>
  <pageMargins left="0.51181102362204722" right="0.51181102362204722" top="0.78740157480314965" bottom="0.78740157480314965" header="0.31496062992125984" footer="0.31496062992125984"/>
  <pageSetup paperSize="9" scale="4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 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Joemerson Teixeira</dc:creator>
  <cp:lastModifiedBy>Adenilson Kerlisson Carvalho de Oliveira</cp:lastModifiedBy>
  <cp:lastPrinted>2018-06-06T14:27:06Z</cp:lastPrinted>
  <dcterms:created xsi:type="dcterms:W3CDTF">2018-05-22T12:21:20Z</dcterms:created>
  <dcterms:modified xsi:type="dcterms:W3CDTF">2018-06-06T14:28:38Z</dcterms:modified>
</cp:coreProperties>
</file>